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ter\02. Statement of Cash Position (water)\"/>
    </mc:Choice>
  </mc:AlternateContent>
  <bookViews>
    <workbookView xWindow="480" yWindow="60" windowWidth="13275" windowHeight="7170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'DC16'!$A$1:$AA$54</definedName>
    <definedName name="_xlnm.Print_Area" localSheetId="10">'DC18'!$A$1:$AA$54</definedName>
    <definedName name="_xlnm.Print_Area" localSheetId="17">'DC19'!$A$1:$AA$54</definedName>
    <definedName name="_xlnm.Print_Area" localSheetId="22">'DC20'!$A$1:$AA$54</definedName>
    <definedName name="_xlnm.Print_Area" localSheetId="1">'FS161'!$A$1:$AA$54</definedName>
    <definedName name="_xlnm.Print_Area" localSheetId="2">'FS162'!$A$1:$AA$54</definedName>
    <definedName name="_xlnm.Print_Area" localSheetId="3">'FS163'!$A$1:$AA$54</definedName>
    <definedName name="_xlnm.Print_Area" localSheetId="5">'FS181'!$A$1:$AA$54</definedName>
    <definedName name="_xlnm.Print_Area" localSheetId="6">'FS182'!$A$1:$AA$54</definedName>
    <definedName name="_xlnm.Print_Area" localSheetId="7">'FS183'!$A$1:$AA$54</definedName>
    <definedName name="_xlnm.Print_Area" localSheetId="8">'FS184'!$A$1:$AA$54</definedName>
    <definedName name="_xlnm.Print_Area" localSheetId="9">'FS185'!$A$1:$AA$54</definedName>
    <definedName name="_xlnm.Print_Area" localSheetId="11">'FS191'!$A$1:$AA$54</definedName>
    <definedName name="_xlnm.Print_Area" localSheetId="12">'FS192'!$A$1:$AA$54</definedName>
    <definedName name="_xlnm.Print_Area" localSheetId="13">'FS193'!$A$1:$AA$54</definedName>
    <definedName name="_xlnm.Print_Area" localSheetId="14">'FS194'!$A$1:$AA$54</definedName>
    <definedName name="_xlnm.Print_Area" localSheetId="15">'FS195'!$A$1:$AA$54</definedName>
    <definedName name="_xlnm.Print_Area" localSheetId="16">'FS196'!$A$1:$AA$54</definedName>
    <definedName name="_xlnm.Print_Area" localSheetId="18">'FS201'!$A$1:$AA$54</definedName>
    <definedName name="_xlnm.Print_Area" localSheetId="19">'FS203'!$A$1:$AA$54</definedName>
    <definedName name="_xlnm.Print_Area" localSheetId="20">'FS204'!$A$1:$AA$54</definedName>
    <definedName name="_xlnm.Print_Area" localSheetId="21">'FS205'!$A$1:$AA$54</definedName>
    <definedName name="_xlnm.Print_Area" localSheetId="0">MAN!$A$1:$AA$54</definedName>
    <definedName name="_xlnm.Print_Area" localSheetId="23">Summary!$A$1:$AA$54</definedName>
  </definedNames>
  <calcPr calcId="162913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U42" i="10"/>
  <c r="Q42" i="18"/>
  <c r="X40" i="2"/>
  <c r="Z40" i="2" s="1"/>
  <c r="E40" i="2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N40" i="2" s="1"/>
  <c r="M39" i="2"/>
  <c r="L39" i="2"/>
  <c r="K39" i="2"/>
  <c r="J39" i="2"/>
  <c r="I39" i="2"/>
  <c r="H39" i="2"/>
  <c r="G39" i="2"/>
  <c r="F39" i="2"/>
  <c r="E39" i="2"/>
  <c r="D39" i="2"/>
  <c r="C39" i="2"/>
  <c r="AA40" i="3"/>
  <c r="V40" i="3"/>
  <c r="F40" i="3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M40" i="4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Y40" i="5" s="1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M40" i="5" s="1"/>
  <c r="L39" i="5"/>
  <c r="K39" i="5"/>
  <c r="J39" i="5"/>
  <c r="I39" i="5"/>
  <c r="H39" i="5"/>
  <c r="G39" i="5"/>
  <c r="F39" i="5"/>
  <c r="E39" i="5"/>
  <c r="D39" i="5"/>
  <c r="C39" i="5"/>
  <c r="Y40" i="6"/>
  <c r="X40" i="6"/>
  <c r="Z40" i="6" s="1"/>
  <c r="E40" i="6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N40" i="6" s="1"/>
  <c r="M39" i="6"/>
  <c r="L39" i="6"/>
  <c r="K39" i="6"/>
  <c r="J39" i="6"/>
  <c r="I39" i="6"/>
  <c r="H39" i="6"/>
  <c r="G39" i="6"/>
  <c r="F39" i="6"/>
  <c r="E39" i="6"/>
  <c r="D39" i="6"/>
  <c r="C39" i="6"/>
  <c r="AA40" i="7"/>
  <c r="O40" i="7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X40" i="8"/>
  <c r="M40" i="8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F40" i="9"/>
  <c r="AA39" i="9"/>
  <c r="Y39" i="9"/>
  <c r="Y40" i="9" s="1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M40" i="9" s="1"/>
  <c r="L39" i="9"/>
  <c r="K39" i="9"/>
  <c r="J39" i="9"/>
  <c r="I39" i="9"/>
  <c r="H39" i="9"/>
  <c r="G39" i="9"/>
  <c r="F39" i="9"/>
  <c r="E39" i="9"/>
  <c r="D39" i="9"/>
  <c r="C39" i="9"/>
  <c r="T40" i="10"/>
  <c r="M40" i="10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U40" i="11" s="1"/>
  <c r="T39" i="11"/>
  <c r="S39" i="11"/>
  <c r="R39" i="11"/>
  <c r="Q39" i="11"/>
  <c r="P39" i="11"/>
  <c r="O39" i="11"/>
  <c r="N39" i="11"/>
  <c r="M39" i="11"/>
  <c r="L39" i="11"/>
  <c r="K39" i="11"/>
  <c r="J39" i="11"/>
  <c r="I39" i="11"/>
  <c r="I40" i="11" s="1"/>
  <c r="H39" i="11"/>
  <c r="G39" i="11"/>
  <c r="F39" i="11"/>
  <c r="E39" i="11"/>
  <c r="D39" i="11"/>
  <c r="C39" i="11"/>
  <c r="C40" i="11" s="1"/>
  <c r="N40" i="12"/>
  <c r="H40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J40" i="13"/>
  <c r="AA39" i="13"/>
  <c r="Y39" i="13"/>
  <c r="X39" i="13"/>
  <c r="Z39" i="13" s="1"/>
  <c r="W39" i="13"/>
  <c r="V39" i="13"/>
  <c r="U39" i="13"/>
  <c r="U40" i="13" s="1"/>
  <c r="T39" i="13"/>
  <c r="S39" i="13"/>
  <c r="R39" i="13"/>
  <c r="Q39" i="13"/>
  <c r="P39" i="13"/>
  <c r="O39" i="13"/>
  <c r="O40" i="13" s="1"/>
  <c r="N39" i="13"/>
  <c r="M39" i="13"/>
  <c r="L39" i="13"/>
  <c r="K39" i="13"/>
  <c r="J39" i="13"/>
  <c r="I39" i="13"/>
  <c r="I40" i="13" s="1"/>
  <c r="H39" i="13"/>
  <c r="G39" i="13"/>
  <c r="F39" i="13"/>
  <c r="E39" i="13"/>
  <c r="D39" i="13"/>
  <c r="C39" i="13"/>
  <c r="C40" i="13" s="1"/>
  <c r="AA39" i="14"/>
  <c r="AA40" i="14" s="1"/>
  <c r="Y39" i="14"/>
  <c r="X39" i="14"/>
  <c r="W39" i="14"/>
  <c r="V39" i="14"/>
  <c r="U39" i="14"/>
  <c r="T39" i="14"/>
  <c r="T40" i="14" s="1"/>
  <c r="S39" i="14"/>
  <c r="R39" i="14"/>
  <c r="Q39" i="14"/>
  <c r="P39" i="14"/>
  <c r="O39" i="14"/>
  <c r="N39" i="14"/>
  <c r="M39" i="14"/>
  <c r="L39" i="14"/>
  <c r="K39" i="14"/>
  <c r="J39" i="14"/>
  <c r="I39" i="14"/>
  <c r="H39" i="14"/>
  <c r="H40" i="14" s="1"/>
  <c r="G39" i="14"/>
  <c r="F39" i="14"/>
  <c r="E39" i="14"/>
  <c r="D39" i="14"/>
  <c r="C39" i="14"/>
  <c r="AA39" i="15"/>
  <c r="Y39" i="15"/>
  <c r="X39" i="15"/>
  <c r="Z39" i="15" s="1"/>
  <c r="W39" i="15"/>
  <c r="V39" i="15"/>
  <c r="U39" i="15"/>
  <c r="T39" i="15"/>
  <c r="S39" i="15"/>
  <c r="R39" i="15"/>
  <c r="R40" i="15" s="1"/>
  <c r="Q39" i="15"/>
  <c r="P39" i="15"/>
  <c r="O39" i="15"/>
  <c r="N39" i="15"/>
  <c r="M39" i="15"/>
  <c r="L39" i="15"/>
  <c r="K39" i="15"/>
  <c r="J39" i="15"/>
  <c r="J40" i="15" s="1"/>
  <c r="I39" i="15"/>
  <c r="H39" i="15"/>
  <c r="G39" i="15"/>
  <c r="F39" i="15"/>
  <c r="F40" i="15" s="1"/>
  <c r="E39" i="15"/>
  <c r="D39" i="15"/>
  <c r="C39" i="15"/>
  <c r="AA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X40" i="17"/>
  <c r="Z40" i="17" s="1"/>
  <c r="L40" i="17"/>
  <c r="AA39" i="17"/>
  <c r="Y39" i="17"/>
  <c r="X39" i="17"/>
  <c r="Z39" i="17" s="1"/>
  <c r="W39" i="17"/>
  <c r="V39" i="17"/>
  <c r="V40" i="17" s="1"/>
  <c r="U39" i="17"/>
  <c r="U40" i="17" s="1"/>
  <c r="T39" i="17"/>
  <c r="S39" i="17"/>
  <c r="R39" i="17"/>
  <c r="Q39" i="17"/>
  <c r="P39" i="17"/>
  <c r="O39" i="17"/>
  <c r="O40" i="17" s="1"/>
  <c r="N39" i="17"/>
  <c r="M39" i="17"/>
  <c r="L39" i="17"/>
  <c r="K39" i="17"/>
  <c r="J39" i="17"/>
  <c r="J40" i="17" s="1"/>
  <c r="I39" i="17"/>
  <c r="I40" i="17" s="1"/>
  <c r="H39" i="17"/>
  <c r="G39" i="17"/>
  <c r="F39" i="17"/>
  <c r="E39" i="17"/>
  <c r="D39" i="17"/>
  <c r="D40" i="17" s="1"/>
  <c r="C39" i="17"/>
  <c r="C40" i="17" s="1"/>
  <c r="AA39" i="18"/>
  <c r="Y39" i="18"/>
  <c r="X39" i="18"/>
  <c r="W39" i="18"/>
  <c r="W40" i="18" s="1"/>
  <c r="V39" i="18"/>
  <c r="U39" i="18"/>
  <c r="T39" i="18"/>
  <c r="S39" i="18"/>
  <c r="R39" i="18"/>
  <c r="Q39" i="18"/>
  <c r="Q40" i="18" s="1"/>
  <c r="P39" i="18"/>
  <c r="O39" i="18"/>
  <c r="N39" i="18"/>
  <c r="M39" i="18"/>
  <c r="L39" i="18"/>
  <c r="K39" i="18"/>
  <c r="K40" i="18" s="1"/>
  <c r="J39" i="18"/>
  <c r="I39" i="18"/>
  <c r="H39" i="18"/>
  <c r="G39" i="18"/>
  <c r="F39" i="18"/>
  <c r="E39" i="18"/>
  <c r="E40" i="18" s="1"/>
  <c r="D39" i="18"/>
  <c r="C39" i="18"/>
  <c r="L40" i="19"/>
  <c r="D40" i="19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W39" i="20"/>
  <c r="W40" i="20" s="1"/>
  <c r="V39" i="20"/>
  <c r="U39" i="20"/>
  <c r="T39" i="20"/>
  <c r="S39" i="20"/>
  <c r="R39" i="20"/>
  <c r="Q39" i="20"/>
  <c r="Q40" i="20" s="1"/>
  <c r="P39" i="20"/>
  <c r="O39" i="20"/>
  <c r="N39" i="20"/>
  <c r="M39" i="20"/>
  <c r="L39" i="20"/>
  <c r="K39" i="20"/>
  <c r="K40" i="20" s="1"/>
  <c r="J39" i="20"/>
  <c r="I39" i="20"/>
  <c r="H39" i="20"/>
  <c r="G39" i="20"/>
  <c r="F39" i="20"/>
  <c r="E39" i="20"/>
  <c r="E40" i="20" s="1"/>
  <c r="D39" i="20"/>
  <c r="C39" i="20"/>
  <c r="AA39" i="21"/>
  <c r="AA40" i="21" s="1"/>
  <c r="Y39" i="21"/>
  <c r="X39" i="21"/>
  <c r="Z39" i="21" s="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R40" i="22"/>
  <c r="AA39" i="22"/>
  <c r="Y39" i="22"/>
  <c r="X39" i="22"/>
  <c r="Z39" i="22" s="1"/>
  <c r="W39" i="22"/>
  <c r="W40" i="22" s="1"/>
  <c r="V39" i="22"/>
  <c r="U39" i="22"/>
  <c r="T39" i="22"/>
  <c r="S39" i="22"/>
  <c r="R39" i="22"/>
  <c r="Q39" i="22"/>
  <c r="Q40" i="22" s="1"/>
  <c r="P39" i="22"/>
  <c r="O39" i="22"/>
  <c r="N39" i="22"/>
  <c r="M39" i="22"/>
  <c r="L39" i="22"/>
  <c r="L40" i="22" s="1"/>
  <c r="K39" i="22"/>
  <c r="K40" i="22" s="1"/>
  <c r="J39" i="22"/>
  <c r="I39" i="22"/>
  <c r="H39" i="22"/>
  <c r="G39" i="22"/>
  <c r="F39" i="22"/>
  <c r="E39" i="22"/>
  <c r="E40" i="22" s="1"/>
  <c r="D39" i="22"/>
  <c r="C39" i="22"/>
  <c r="H40" i="23"/>
  <c r="AA39" i="23"/>
  <c r="AA40" i="23" s="1"/>
  <c r="Z39" i="23"/>
  <c r="Y39" i="23"/>
  <c r="X39" i="23"/>
  <c r="W39" i="23"/>
  <c r="V39" i="23"/>
  <c r="U39" i="23"/>
  <c r="U40" i="23" s="1"/>
  <c r="T39" i="23"/>
  <c r="S39" i="23"/>
  <c r="R39" i="23"/>
  <c r="Q39" i="23"/>
  <c r="P39" i="23"/>
  <c r="O39" i="23"/>
  <c r="O40" i="23" s="1"/>
  <c r="N39" i="23"/>
  <c r="M39" i="23"/>
  <c r="L39" i="23"/>
  <c r="K39" i="23"/>
  <c r="J39" i="23"/>
  <c r="I39" i="23"/>
  <c r="I40" i="23" s="1"/>
  <c r="H39" i="23"/>
  <c r="G39" i="23"/>
  <c r="F39" i="23"/>
  <c r="E39" i="23"/>
  <c r="D39" i="23"/>
  <c r="C39" i="23"/>
  <c r="C40" i="23" s="1"/>
  <c r="AA39" i="24"/>
  <c r="Y39" i="24"/>
  <c r="X39" i="24"/>
  <c r="W39" i="24"/>
  <c r="W40" i="24" s="1"/>
  <c r="V39" i="24"/>
  <c r="U39" i="24"/>
  <c r="T39" i="24"/>
  <c r="S39" i="24"/>
  <c r="R39" i="24"/>
  <c r="Q39" i="24"/>
  <c r="Q40" i="24" s="1"/>
  <c r="P39" i="24"/>
  <c r="O39" i="24"/>
  <c r="N39" i="24"/>
  <c r="M39" i="24"/>
  <c r="L39" i="24"/>
  <c r="K39" i="24"/>
  <c r="K40" i="24" s="1"/>
  <c r="J39" i="24"/>
  <c r="I39" i="24"/>
  <c r="H39" i="24"/>
  <c r="G39" i="24"/>
  <c r="F39" i="24"/>
  <c r="E39" i="24"/>
  <c r="E40" i="24" s="1"/>
  <c r="D39" i="24"/>
  <c r="C39" i="24"/>
  <c r="D40" i="1"/>
  <c r="AA39" i="1"/>
  <c r="AA40" i="1" s="1"/>
  <c r="Y39" i="1"/>
  <c r="X39" i="1"/>
  <c r="Z39" i="1" s="1"/>
  <c r="W39" i="1"/>
  <c r="V39" i="1"/>
  <c r="V40" i="1" s="1"/>
  <c r="U39" i="1"/>
  <c r="T39" i="1"/>
  <c r="S39" i="1"/>
  <c r="R39" i="1"/>
  <c r="Q39" i="1"/>
  <c r="P39" i="1"/>
  <c r="O39" i="1"/>
  <c r="N39" i="1"/>
  <c r="N40" i="1" s="1"/>
  <c r="M39" i="1"/>
  <c r="L39" i="1"/>
  <c r="K39" i="1"/>
  <c r="J39" i="1"/>
  <c r="J40" i="1" s="1"/>
  <c r="I39" i="1"/>
  <c r="H39" i="1"/>
  <c r="G39" i="1"/>
  <c r="F39" i="1"/>
  <c r="E39" i="1"/>
  <c r="D39" i="1"/>
  <c r="C39" i="1"/>
  <c r="AA34" i="2"/>
  <c r="Y34" i="2"/>
  <c r="X34" i="2"/>
  <c r="Z34" i="2" s="1"/>
  <c r="W34" i="2"/>
  <c r="V34" i="2"/>
  <c r="U34" i="2"/>
  <c r="U40" i="2" s="1"/>
  <c r="T34" i="2"/>
  <c r="S34" i="2"/>
  <c r="R34" i="2"/>
  <c r="Q34" i="2"/>
  <c r="Q40" i="2" s="1"/>
  <c r="P34" i="2"/>
  <c r="P40" i="2" s="1"/>
  <c r="O34" i="2"/>
  <c r="N34" i="2"/>
  <c r="M34" i="2"/>
  <c r="M40" i="2" s="1"/>
  <c r="L34" i="2"/>
  <c r="L40" i="2" s="1"/>
  <c r="K34" i="2"/>
  <c r="J34" i="2"/>
  <c r="I34" i="2"/>
  <c r="I40" i="2" s="1"/>
  <c r="H34" i="2"/>
  <c r="G34" i="2"/>
  <c r="F34" i="2"/>
  <c r="E34" i="2"/>
  <c r="D34" i="2"/>
  <c r="D40" i="2" s="1"/>
  <c r="C34" i="2"/>
  <c r="AA34" i="3"/>
  <c r="Z34" i="3"/>
  <c r="Y34" i="3"/>
  <c r="X34" i="3"/>
  <c r="W34" i="3"/>
  <c r="W40" i="3" s="1"/>
  <c r="V34" i="3"/>
  <c r="U34" i="3"/>
  <c r="T34" i="3"/>
  <c r="S34" i="3"/>
  <c r="S40" i="3" s="1"/>
  <c r="R34" i="3"/>
  <c r="R40" i="3" s="1"/>
  <c r="Q34" i="3"/>
  <c r="P34" i="3"/>
  <c r="O34" i="3"/>
  <c r="O40" i="3" s="1"/>
  <c r="N34" i="3"/>
  <c r="N40" i="3" s="1"/>
  <c r="M34" i="3"/>
  <c r="L34" i="3"/>
  <c r="K34" i="3"/>
  <c r="K40" i="3" s="1"/>
  <c r="J34" i="3"/>
  <c r="J40" i="3" s="1"/>
  <c r="I34" i="3"/>
  <c r="H34" i="3"/>
  <c r="G34" i="3"/>
  <c r="G40" i="3" s="1"/>
  <c r="F34" i="3"/>
  <c r="E34" i="3"/>
  <c r="D34" i="3"/>
  <c r="C34" i="3"/>
  <c r="C40" i="3" s="1"/>
  <c r="AA34" i="4"/>
  <c r="Y34" i="4"/>
  <c r="Y40" i="4" s="1"/>
  <c r="X34" i="4"/>
  <c r="W34" i="4"/>
  <c r="V34" i="4"/>
  <c r="U34" i="4"/>
  <c r="U40" i="4" s="1"/>
  <c r="T34" i="4"/>
  <c r="T40" i="4" s="1"/>
  <c r="S34" i="4"/>
  <c r="R34" i="4"/>
  <c r="Q34" i="4"/>
  <c r="Q40" i="4" s="1"/>
  <c r="P34" i="4"/>
  <c r="P40" i="4" s="1"/>
  <c r="O34" i="4"/>
  <c r="N34" i="4"/>
  <c r="M34" i="4"/>
  <c r="L34" i="4"/>
  <c r="L40" i="4" s="1"/>
  <c r="K34" i="4"/>
  <c r="J34" i="4"/>
  <c r="I34" i="4"/>
  <c r="I40" i="4" s="1"/>
  <c r="H34" i="4"/>
  <c r="H40" i="4" s="1"/>
  <c r="G34" i="4"/>
  <c r="F34" i="4"/>
  <c r="E34" i="4"/>
  <c r="E40" i="4" s="1"/>
  <c r="D34" i="4"/>
  <c r="D40" i="4" s="1"/>
  <c r="C34" i="4"/>
  <c r="AA34" i="5"/>
  <c r="AA40" i="5" s="1"/>
  <c r="Y34" i="5"/>
  <c r="X34" i="5"/>
  <c r="Z34" i="5" s="1"/>
  <c r="W34" i="5"/>
  <c r="W40" i="5" s="1"/>
  <c r="V34" i="5"/>
  <c r="V40" i="5" s="1"/>
  <c r="U34" i="5"/>
  <c r="T34" i="5"/>
  <c r="S34" i="5"/>
  <c r="R34" i="5"/>
  <c r="R40" i="5" s="1"/>
  <c r="Q34" i="5"/>
  <c r="P34" i="5"/>
  <c r="O34" i="5"/>
  <c r="O40" i="5" s="1"/>
  <c r="N34" i="5"/>
  <c r="N40" i="5" s="1"/>
  <c r="M34" i="5"/>
  <c r="L34" i="5"/>
  <c r="K34" i="5"/>
  <c r="K40" i="5" s="1"/>
  <c r="J34" i="5"/>
  <c r="J40" i="5" s="1"/>
  <c r="I34" i="5"/>
  <c r="H34" i="5"/>
  <c r="G34" i="5"/>
  <c r="F34" i="5"/>
  <c r="F40" i="5" s="1"/>
  <c r="E34" i="5"/>
  <c r="D34" i="5"/>
  <c r="C34" i="5"/>
  <c r="C40" i="5" s="1"/>
  <c r="AA34" i="6"/>
  <c r="Y34" i="6"/>
  <c r="X34" i="6"/>
  <c r="Z34" i="6" s="1"/>
  <c r="W34" i="6"/>
  <c r="V34" i="6"/>
  <c r="U34" i="6"/>
  <c r="U40" i="6" s="1"/>
  <c r="T34" i="6"/>
  <c r="S34" i="6"/>
  <c r="R34" i="6"/>
  <c r="Q34" i="6"/>
  <c r="Q40" i="6" s="1"/>
  <c r="P34" i="6"/>
  <c r="P40" i="6" s="1"/>
  <c r="O34" i="6"/>
  <c r="N34" i="6"/>
  <c r="M34" i="6"/>
  <c r="M40" i="6" s="1"/>
  <c r="L34" i="6"/>
  <c r="L40" i="6" s="1"/>
  <c r="K34" i="6"/>
  <c r="J34" i="6"/>
  <c r="I34" i="6"/>
  <c r="I40" i="6" s="1"/>
  <c r="H34" i="6"/>
  <c r="G34" i="6"/>
  <c r="F34" i="6"/>
  <c r="E34" i="6"/>
  <c r="D34" i="6"/>
  <c r="D40" i="6" s="1"/>
  <c r="C34" i="6"/>
  <c r="AA34" i="7"/>
  <c r="Y34" i="7"/>
  <c r="X34" i="7"/>
  <c r="W34" i="7"/>
  <c r="W40" i="7" s="1"/>
  <c r="V34" i="7"/>
  <c r="V40" i="7" s="1"/>
  <c r="U34" i="7"/>
  <c r="T34" i="7"/>
  <c r="S34" i="7"/>
  <c r="S40" i="7" s="1"/>
  <c r="R34" i="7"/>
  <c r="R40" i="7" s="1"/>
  <c r="Q34" i="7"/>
  <c r="P34" i="7"/>
  <c r="O34" i="7"/>
  <c r="N34" i="7"/>
  <c r="N40" i="7" s="1"/>
  <c r="M34" i="7"/>
  <c r="L34" i="7"/>
  <c r="K34" i="7"/>
  <c r="K40" i="7" s="1"/>
  <c r="J34" i="7"/>
  <c r="J40" i="7" s="1"/>
  <c r="I34" i="7"/>
  <c r="H34" i="7"/>
  <c r="G34" i="7"/>
  <c r="G40" i="7" s="1"/>
  <c r="F34" i="7"/>
  <c r="F40" i="7" s="1"/>
  <c r="E34" i="7"/>
  <c r="D34" i="7"/>
  <c r="C34" i="7"/>
  <c r="C40" i="7" s="1"/>
  <c r="AA34" i="8"/>
  <c r="Y34" i="8"/>
  <c r="Y40" i="8" s="1"/>
  <c r="X34" i="8"/>
  <c r="W34" i="8"/>
  <c r="V34" i="8"/>
  <c r="U34" i="8"/>
  <c r="U40" i="8" s="1"/>
  <c r="T34" i="8"/>
  <c r="T40" i="8" s="1"/>
  <c r="S34" i="8"/>
  <c r="R34" i="8"/>
  <c r="Q34" i="8"/>
  <c r="Q40" i="8" s="1"/>
  <c r="P34" i="8"/>
  <c r="P40" i="8" s="1"/>
  <c r="O34" i="8"/>
  <c r="N34" i="8"/>
  <c r="M34" i="8"/>
  <c r="L34" i="8"/>
  <c r="L40" i="8" s="1"/>
  <c r="K34" i="8"/>
  <c r="J34" i="8"/>
  <c r="I34" i="8"/>
  <c r="I40" i="8" s="1"/>
  <c r="H34" i="8"/>
  <c r="H40" i="8" s="1"/>
  <c r="G34" i="8"/>
  <c r="F34" i="8"/>
  <c r="E34" i="8"/>
  <c r="E40" i="8" s="1"/>
  <c r="D34" i="8"/>
  <c r="D40" i="8" s="1"/>
  <c r="C34" i="8"/>
  <c r="AA34" i="9"/>
  <c r="AA40" i="9" s="1"/>
  <c r="Y34" i="9"/>
  <c r="X34" i="9"/>
  <c r="Z34" i="9" s="1"/>
  <c r="W34" i="9"/>
  <c r="W40" i="9" s="1"/>
  <c r="V34" i="9"/>
  <c r="V40" i="9" s="1"/>
  <c r="U34" i="9"/>
  <c r="T34" i="9"/>
  <c r="S34" i="9"/>
  <c r="R34" i="9"/>
  <c r="R40" i="9" s="1"/>
  <c r="Q34" i="9"/>
  <c r="P34" i="9"/>
  <c r="O34" i="9"/>
  <c r="O40" i="9" s="1"/>
  <c r="N34" i="9"/>
  <c r="N40" i="9" s="1"/>
  <c r="M34" i="9"/>
  <c r="L34" i="9"/>
  <c r="K34" i="9"/>
  <c r="K40" i="9" s="1"/>
  <c r="J34" i="9"/>
  <c r="J40" i="9" s="1"/>
  <c r="I34" i="9"/>
  <c r="H34" i="9"/>
  <c r="G34" i="9"/>
  <c r="F34" i="9"/>
  <c r="E34" i="9"/>
  <c r="D34" i="9"/>
  <c r="C34" i="9"/>
  <c r="C40" i="9" s="1"/>
  <c r="AA34" i="10"/>
  <c r="Y34" i="10"/>
  <c r="Y40" i="10" s="1"/>
  <c r="X34" i="10"/>
  <c r="X40" i="10" s="1"/>
  <c r="Z40" i="10" s="1"/>
  <c r="W34" i="10"/>
  <c r="V34" i="10"/>
  <c r="U34" i="10"/>
  <c r="U40" i="10" s="1"/>
  <c r="T34" i="10"/>
  <c r="S34" i="10"/>
  <c r="R34" i="10"/>
  <c r="Q34" i="10"/>
  <c r="Q40" i="10" s="1"/>
  <c r="P34" i="10"/>
  <c r="P40" i="10" s="1"/>
  <c r="O34" i="10"/>
  <c r="N34" i="10"/>
  <c r="M34" i="10"/>
  <c r="L34" i="10"/>
  <c r="L40" i="10" s="1"/>
  <c r="K34" i="10"/>
  <c r="J34" i="10"/>
  <c r="I34" i="10"/>
  <c r="I40" i="10" s="1"/>
  <c r="H34" i="10"/>
  <c r="H40" i="10" s="1"/>
  <c r="G34" i="10"/>
  <c r="F34" i="10"/>
  <c r="E34" i="10"/>
  <c r="E40" i="10" s="1"/>
  <c r="D34" i="10"/>
  <c r="D40" i="10" s="1"/>
  <c r="C34" i="10"/>
  <c r="AA34" i="11"/>
  <c r="AA40" i="11" s="1"/>
  <c r="Y34" i="11"/>
  <c r="X34" i="11"/>
  <c r="Z34" i="11" s="1"/>
  <c r="W34" i="11"/>
  <c r="W40" i="11" s="1"/>
  <c r="V34" i="11"/>
  <c r="V40" i="11" s="1"/>
  <c r="U34" i="11"/>
  <c r="T34" i="11"/>
  <c r="S34" i="11"/>
  <c r="R34" i="11"/>
  <c r="R40" i="11" s="1"/>
  <c r="Q34" i="11"/>
  <c r="P34" i="11"/>
  <c r="O34" i="11"/>
  <c r="N34" i="11"/>
  <c r="N40" i="11" s="1"/>
  <c r="M34" i="11"/>
  <c r="L34" i="11"/>
  <c r="K34" i="11"/>
  <c r="K40" i="11" s="1"/>
  <c r="J34" i="11"/>
  <c r="J40" i="11" s="1"/>
  <c r="I34" i="11"/>
  <c r="H34" i="11"/>
  <c r="G34" i="11"/>
  <c r="G40" i="11" s="1"/>
  <c r="F34" i="11"/>
  <c r="F40" i="11" s="1"/>
  <c r="E34" i="11"/>
  <c r="D34" i="11"/>
  <c r="C34" i="11"/>
  <c r="AA34" i="12"/>
  <c r="Y34" i="12"/>
  <c r="Y40" i="12" s="1"/>
  <c r="X34" i="12"/>
  <c r="W34" i="12"/>
  <c r="V34" i="12"/>
  <c r="U34" i="12"/>
  <c r="T34" i="12"/>
  <c r="T40" i="12" s="1"/>
  <c r="S34" i="12"/>
  <c r="R34" i="12"/>
  <c r="R40" i="12" s="1"/>
  <c r="Q34" i="12"/>
  <c r="P34" i="12"/>
  <c r="P40" i="12" s="1"/>
  <c r="O34" i="12"/>
  <c r="N34" i="12"/>
  <c r="M34" i="12"/>
  <c r="M40" i="12" s="1"/>
  <c r="L34" i="12"/>
  <c r="L40" i="12" s="1"/>
  <c r="K34" i="12"/>
  <c r="J34" i="12"/>
  <c r="J40" i="12" s="1"/>
  <c r="I34" i="12"/>
  <c r="I40" i="12" s="1"/>
  <c r="H34" i="12"/>
  <c r="G34" i="12"/>
  <c r="F34" i="12"/>
  <c r="E34" i="12"/>
  <c r="D34" i="12"/>
  <c r="D40" i="12" s="1"/>
  <c r="C34" i="12"/>
  <c r="AA34" i="13"/>
  <c r="Y34" i="13"/>
  <c r="X34" i="13"/>
  <c r="W34" i="13"/>
  <c r="W40" i="13" s="1"/>
  <c r="V34" i="13"/>
  <c r="V40" i="13" s="1"/>
  <c r="U34" i="13"/>
  <c r="T34" i="13"/>
  <c r="S34" i="13"/>
  <c r="R34" i="13"/>
  <c r="R40" i="13" s="1"/>
  <c r="Q34" i="13"/>
  <c r="P34" i="13"/>
  <c r="O34" i="13"/>
  <c r="N34" i="13"/>
  <c r="N40" i="13" s="1"/>
  <c r="M34" i="13"/>
  <c r="L34" i="13"/>
  <c r="L40" i="13" s="1"/>
  <c r="K34" i="13"/>
  <c r="J34" i="13"/>
  <c r="I34" i="13"/>
  <c r="H34" i="13"/>
  <c r="H40" i="13" s="1"/>
  <c r="G34" i="13"/>
  <c r="G40" i="13" s="1"/>
  <c r="F34" i="13"/>
  <c r="F40" i="13" s="1"/>
  <c r="E34" i="13"/>
  <c r="D34" i="13"/>
  <c r="C34" i="13"/>
  <c r="AA34" i="14"/>
  <c r="Y34" i="14"/>
  <c r="X34" i="14"/>
  <c r="W34" i="14"/>
  <c r="V34" i="14"/>
  <c r="V40" i="14" s="1"/>
  <c r="U34" i="14"/>
  <c r="T34" i="14"/>
  <c r="S34" i="14"/>
  <c r="R34" i="14"/>
  <c r="R40" i="14" s="1"/>
  <c r="Q34" i="14"/>
  <c r="P34" i="14"/>
  <c r="O34" i="14"/>
  <c r="N34" i="14"/>
  <c r="M34" i="14"/>
  <c r="L34" i="14"/>
  <c r="K34" i="14"/>
  <c r="J34" i="14"/>
  <c r="J40" i="14" s="1"/>
  <c r="I34" i="14"/>
  <c r="H34" i="14"/>
  <c r="G34" i="14"/>
  <c r="F34" i="14"/>
  <c r="F40" i="14" s="1"/>
  <c r="E34" i="14"/>
  <c r="D34" i="14"/>
  <c r="C34" i="14"/>
  <c r="AA34" i="15"/>
  <c r="Y34" i="15"/>
  <c r="Z34" i="15" s="1"/>
  <c r="X34" i="15"/>
  <c r="X40" i="15" s="1"/>
  <c r="W34" i="15"/>
  <c r="V34" i="15"/>
  <c r="U34" i="15"/>
  <c r="T34" i="15"/>
  <c r="T40" i="15" s="1"/>
  <c r="S34" i="15"/>
  <c r="R34" i="15"/>
  <c r="Q34" i="15"/>
  <c r="P34" i="15"/>
  <c r="O34" i="15"/>
  <c r="N34" i="15"/>
  <c r="M34" i="15"/>
  <c r="L34" i="15"/>
  <c r="L40" i="15" s="1"/>
  <c r="K34" i="15"/>
  <c r="J34" i="15"/>
  <c r="I34" i="15"/>
  <c r="H34" i="15"/>
  <c r="H40" i="15" s="1"/>
  <c r="G34" i="15"/>
  <c r="F34" i="15"/>
  <c r="E34" i="15"/>
  <c r="D34" i="15"/>
  <c r="C34" i="15"/>
  <c r="AA34" i="16"/>
  <c r="Y34" i="16"/>
  <c r="X34" i="16"/>
  <c r="Z34" i="16" s="1"/>
  <c r="W34" i="16"/>
  <c r="V34" i="16"/>
  <c r="V40" i="16" s="1"/>
  <c r="U34" i="16"/>
  <c r="T34" i="16"/>
  <c r="S34" i="16"/>
  <c r="R34" i="16"/>
  <c r="R40" i="16" s="1"/>
  <c r="Q34" i="16"/>
  <c r="P34" i="16"/>
  <c r="O34" i="16"/>
  <c r="N34" i="16"/>
  <c r="N40" i="16" s="1"/>
  <c r="M34" i="16"/>
  <c r="L34" i="16"/>
  <c r="K34" i="16"/>
  <c r="J34" i="16"/>
  <c r="J40" i="16" s="1"/>
  <c r="I34" i="16"/>
  <c r="H34" i="16"/>
  <c r="G34" i="16"/>
  <c r="F34" i="16"/>
  <c r="F40" i="16" s="1"/>
  <c r="E34" i="16"/>
  <c r="D34" i="16"/>
  <c r="C34" i="16"/>
  <c r="AA34" i="17"/>
  <c r="Y34" i="17"/>
  <c r="X34" i="17"/>
  <c r="Z34" i="17" s="1"/>
  <c r="W34" i="17"/>
  <c r="V34" i="17"/>
  <c r="U34" i="17"/>
  <c r="T34" i="17"/>
  <c r="T40" i="17" s="1"/>
  <c r="S34" i="17"/>
  <c r="R34" i="17"/>
  <c r="Q34" i="17"/>
  <c r="P34" i="17"/>
  <c r="O34" i="17"/>
  <c r="N34" i="17"/>
  <c r="M34" i="17"/>
  <c r="L34" i="17"/>
  <c r="K34" i="17"/>
  <c r="J34" i="17"/>
  <c r="I34" i="17"/>
  <c r="H34" i="17"/>
  <c r="H40" i="17" s="1"/>
  <c r="G34" i="17"/>
  <c r="F34" i="17"/>
  <c r="E34" i="17"/>
  <c r="D34" i="17"/>
  <c r="C34" i="17"/>
  <c r="AA34" i="18"/>
  <c r="Z34" i="18"/>
  <c r="Y34" i="18"/>
  <c r="X34" i="18"/>
  <c r="W34" i="18"/>
  <c r="V34" i="18"/>
  <c r="V40" i="18" s="1"/>
  <c r="U34" i="18"/>
  <c r="T34" i="18"/>
  <c r="S34" i="18"/>
  <c r="R34" i="18"/>
  <c r="R40" i="18" s="1"/>
  <c r="Q34" i="18"/>
  <c r="P34" i="18"/>
  <c r="O34" i="18"/>
  <c r="N34" i="18"/>
  <c r="N40" i="18" s="1"/>
  <c r="M34" i="18"/>
  <c r="L34" i="18"/>
  <c r="K34" i="18"/>
  <c r="J34" i="18"/>
  <c r="J40" i="18" s="1"/>
  <c r="I34" i="18"/>
  <c r="H34" i="18"/>
  <c r="G34" i="18"/>
  <c r="F34" i="18"/>
  <c r="F40" i="18" s="1"/>
  <c r="E34" i="18"/>
  <c r="D34" i="18"/>
  <c r="C34" i="18"/>
  <c r="AA34" i="19"/>
  <c r="Z34" i="19"/>
  <c r="Y34" i="19"/>
  <c r="X34" i="19"/>
  <c r="X40" i="19" s="1"/>
  <c r="W34" i="19"/>
  <c r="V34" i="19"/>
  <c r="U34" i="19"/>
  <c r="T34" i="19"/>
  <c r="T40" i="19" s="1"/>
  <c r="S34" i="19"/>
  <c r="R34" i="19"/>
  <c r="Q34" i="19"/>
  <c r="P34" i="19"/>
  <c r="P40" i="19" s="1"/>
  <c r="O34" i="19"/>
  <c r="N34" i="19"/>
  <c r="M34" i="19"/>
  <c r="L34" i="19"/>
  <c r="K34" i="19"/>
  <c r="J34" i="19"/>
  <c r="I34" i="19"/>
  <c r="H34" i="19"/>
  <c r="H40" i="19" s="1"/>
  <c r="G34" i="19"/>
  <c r="F34" i="19"/>
  <c r="E34" i="19"/>
  <c r="D34" i="19"/>
  <c r="C34" i="19"/>
  <c r="AA34" i="20"/>
  <c r="Y34" i="20"/>
  <c r="X34" i="20"/>
  <c r="Z34" i="20" s="1"/>
  <c r="W34" i="20"/>
  <c r="V34" i="20"/>
  <c r="V40" i="20" s="1"/>
  <c r="U34" i="20"/>
  <c r="T34" i="20"/>
  <c r="S34" i="20"/>
  <c r="R34" i="20"/>
  <c r="R40" i="20" s="1"/>
  <c r="Q34" i="20"/>
  <c r="P34" i="20"/>
  <c r="O34" i="20"/>
  <c r="N34" i="20"/>
  <c r="N40" i="20" s="1"/>
  <c r="M34" i="20"/>
  <c r="L34" i="20"/>
  <c r="K34" i="20"/>
  <c r="J34" i="20"/>
  <c r="J40" i="20" s="1"/>
  <c r="I34" i="20"/>
  <c r="H34" i="20"/>
  <c r="G34" i="20"/>
  <c r="F34" i="20"/>
  <c r="F40" i="20" s="1"/>
  <c r="E34" i="20"/>
  <c r="D34" i="20"/>
  <c r="C34" i="20"/>
  <c r="AA34" i="21"/>
  <c r="Y34" i="21"/>
  <c r="X34" i="21"/>
  <c r="W34" i="21"/>
  <c r="V34" i="21"/>
  <c r="U34" i="21"/>
  <c r="T34" i="21"/>
  <c r="T40" i="21" s="1"/>
  <c r="S34" i="21"/>
  <c r="R34" i="21"/>
  <c r="Q34" i="21"/>
  <c r="P34" i="21"/>
  <c r="P40" i="21" s="1"/>
  <c r="O34" i="21"/>
  <c r="N34" i="21"/>
  <c r="M34" i="21"/>
  <c r="L34" i="21"/>
  <c r="L40" i="21" s="1"/>
  <c r="K34" i="21"/>
  <c r="J34" i="21"/>
  <c r="I34" i="21"/>
  <c r="H34" i="21"/>
  <c r="H40" i="21" s="1"/>
  <c r="G34" i="21"/>
  <c r="F34" i="21"/>
  <c r="E34" i="21"/>
  <c r="D34" i="21"/>
  <c r="D40" i="21" s="1"/>
  <c r="C34" i="21"/>
  <c r="AA34" i="22"/>
  <c r="Z34" i="22"/>
  <c r="Y34" i="22"/>
  <c r="X34" i="22"/>
  <c r="W34" i="22"/>
  <c r="V34" i="22"/>
  <c r="V40" i="22" s="1"/>
  <c r="U34" i="22"/>
  <c r="T34" i="22"/>
  <c r="S34" i="22"/>
  <c r="R34" i="22"/>
  <c r="Q34" i="22"/>
  <c r="P34" i="22"/>
  <c r="O34" i="22"/>
  <c r="N34" i="22"/>
  <c r="N40" i="22" s="1"/>
  <c r="M34" i="22"/>
  <c r="L34" i="22"/>
  <c r="K34" i="22"/>
  <c r="J34" i="22"/>
  <c r="J40" i="22" s="1"/>
  <c r="I34" i="22"/>
  <c r="H34" i="22"/>
  <c r="H40" i="22" s="1"/>
  <c r="G34" i="22"/>
  <c r="F34" i="22"/>
  <c r="E34" i="22"/>
  <c r="D34" i="22"/>
  <c r="C34" i="22"/>
  <c r="AA34" i="23"/>
  <c r="Y34" i="23"/>
  <c r="X34" i="23"/>
  <c r="X40" i="23" s="1"/>
  <c r="Z40" i="23" s="1"/>
  <c r="W34" i="23"/>
  <c r="V34" i="23"/>
  <c r="U34" i="23"/>
  <c r="T34" i="23"/>
  <c r="T40" i="23" s="1"/>
  <c r="S34" i="23"/>
  <c r="R34" i="23"/>
  <c r="Q34" i="23"/>
  <c r="Q40" i="23" s="1"/>
  <c r="P34" i="23"/>
  <c r="P40" i="23" s="1"/>
  <c r="O34" i="23"/>
  <c r="N34" i="23"/>
  <c r="M34" i="23"/>
  <c r="L34" i="23"/>
  <c r="L40" i="23" s="1"/>
  <c r="K34" i="23"/>
  <c r="J34" i="23"/>
  <c r="I34" i="23"/>
  <c r="H34" i="23"/>
  <c r="G34" i="23"/>
  <c r="F34" i="23"/>
  <c r="E34" i="23"/>
  <c r="D34" i="23"/>
  <c r="D40" i="23" s="1"/>
  <c r="C34" i="23"/>
  <c r="AA34" i="24"/>
  <c r="Y34" i="24"/>
  <c r="X34" i="24"/>
  <c r="Z34" i="24" s="1"/>
  <c r="W34" i="24"/>
  <c r="V34" i="24"/>
  <c r="V40" i="24" s="1"/>
  <c r="U34" i="24"/>
  <c r="T34" i="24"/>
  <c r="S34" i="24"/>
  <c r="R34" i="24"/>
  <c r="Q34" i="24"/>
  <c r="P34" i="24"/>
  <c r="P40" i="24" s="1"/>
  <c r="O34" i="24"/>
  <c r="N34" i="24"/>
  <c r="M34" i="24"/>
  <c r="L34" i="24"/>
  <c r="K34" i="24"/>
  <c r="J34" i="24"/>
  <c r="I34" i="24"/>
  <c r="H34" i="24"/>
  <c r="G34" i="24"/>
  <c r="F34" i="24"/>
  <c r="F40" i="24" s="1"/>
  <c r="E34" i="24"/>
  <c r="D34" i="24"/>
  <c r="C34" i="24"/>
  <c r="AA34" i="1"/>
  <c r="Y34" i="1"/>
  <c r="X34" i="1"/>
  <c r="Z34" i="1" s="1"/>
  <c r="W34" i="1"/>
  <c r="V34" i="1"/>
  <c r="U34" i="1"/>
  <c r="T34" i="1"/>
  <c r="S34" i="1"/>
  <c r="R34" i="1"/>
  <c r="Q34" i="1"/>
  <c r="P34" i="1"/>
  <c r="P40" i="1" s="1"/>
  <c r="O34" i="1"/>
  <c r="N34" i="1"/>
  <c r="M34" i="1"/>
  <c r="L34" i="1"/>
  <c r="L40" i="1" s="1"/>
  <c r="K34" i="1"/>
  <c r="J34" i="1"/>
  <c r="I34" i="1"/>
  <c r="H34" i="1"/>
  <c r="G34" i="1"/>
  <c r="G40" i="1" s="1"/>
  <c r="F34" i="1"/>
  <c r="E34" i="1"/>
  <c r="D34" i="1"/>
  <c r="C34" i="1"/>
  <c r="C40" i="1" s="1"/>
  <c r="P25" i="2"/>
  <c r="P42" i="2" s="1"/>
  <c r="AA24" i="2"/>
  <c r="Y24" i="2"/>
  <c r="X24" i="2"/>
  <c r="Z24" i="2" s="1"/>
  <c r="W24" i="2"/>
  <c r="V24" i="2"/>
  <c r="U24" i="2"/>
  <c r="T24" i="2"/>
  <c r="S24" i="2"/>
  <c r="R24" i="2"/>
  <c r="R25" i="2" s="1"/>
  <c r="Q24" i="2"/>
  <c r="P24" i="2"/>
  <c r="O24" i="2"/>
  <c r="N24" i="2"/>
  <c r="M24" i="2"/>
  <c r="L24" i="2"/>
  <c r="L25" i="2" s="1"/>
  <c r="L42" i="2" s="1"/>
  <c r="K24" i="2"/>
  <c r="J24" i="2"/>
  <c r="I24" i="2"/>
  <c r="H24" i="2"/>
  <c r="G24" i="2"/>
  <c r="F24" i="2"/>
  <c r="F25" i="2" s="1"/>
  <c r="E24" i="2"/>
  <c r="D24" i="2"/>
  <c r="C24" i="2"/>
  <c r="W25" i="3"/>
  <c r="W42" i="3" s="1"/>
  <c r="V25" i="3"/>
  <c r="K25" i="3"/>
  <c r="K42" i="3" s="1"/>
  <c r="J25" i="3"/>
  <c r="J42" i="3" s="1"/>
  <c r="AA24" i="3"/>
  <c r="Y24" i="3"/>
  <c r="Y25" i="3" s="1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M25" i="3" s="1"/>
  <c r="L24" i="3"/>
  <c r="K24" i="3"/>
  <c r="J24" i="3"/>
  <c r="I24" i="3"/>
  <c r="H24" i="3"/>
  <c r="G24" i="3"/>
  <c r="F24" i="3"/>
  <c r="E24" i="3"/>
  <c r="D24" i="3"/>
  <c r="C24" i="3"/>
  <c r="U25" i="4"/>
  <c r="U42" i="4" s="1"/>
  <c r="AA24" i="4"/>
  <c r="Y24" i="4"/>
  <c r="Z24" i="4" s="1"/>
  <c r="X24" i="4"/>
  <c r="W24" i="4"/>
  <c r="V24" i="4"/>
  <c r="U24" i="4"/>
  <c r="T24" i="4"/>
  <c r="S24" i="4"/>
  <c r="S25" i="4" s="1"/>
  <c r="R24" i="4"/>
  <c r="Q24" i="4"/>
  <c r="P24" i="4"/>
  <c r="O24" i="4"/>
  <c r="N24" i="4"/>
  <c r="M24" i="4"/>
  <c r="L24" i="4"/>
  <c r="K24" i="4"/>
  <c r="J24" i="4"/>
  <c r="I24" i="4"/>
  <c r="H24" i="4"/>
  <c r="G24" i="4"/>
  <c r="G25" i="4" s="1"/>
  <c r="F24" i="4"/>
  <c r="E24" i="4"/>
  <c r="D24" i="4"/>
  <c r="C24" i="4"/>
  <c r="W25" i="5"/>
  <c r="W42" i="5" s="1"/>
  <c r="K25" i="5"/>
  <c r="K42" i="5" s="1"/>
  <c r="AA24" i="5"/>
  <c r="Y24" i="5"/>
  <c r="Y25" i="5" s="1"/>
  <c r="Y42" i="5" s="1"/>
  <c r="X24" i="5"/>
  <c r="Z24" i="5" s="1"/>
  <c r="W24" i="5"/>
  <c r="V24" i="5"/>
  <c r="U24" i="5"/>
  <c r="T24" i="5"/>
  <c r="S24" i="5"/>
  <c r="R24" i="5"/>
  <c r="Q24" i="5"/>
  <c r="P24" i="5"/>
  <c r="O24" i="5"/>
  <c r="N24" i="5"/>
  <c r="M24" i="5"/>
  <c r="M25" i="5" s="1"/>
  <c r="M42" i="5" s="1"/>
  <c r="L24" i="5"/>
  <c r="K24" i="5"/>
  <c r="J24" i="5"/>
  <c r="I24" i="5"/>
  <c r="H24" i="5"/>
  <c r="G24" i="5"/>
  <c r="F24" i="5"/>
  <c r="E24" i="5"/>
  <c r="D24" i="5"/>
  <c r="C24" i="5"/>
  <c r="X25" i="6"/>
  <c r="X42" i="6" s="1"/>
  <c r="L25" i="6"/>
  <c r="L42" i="6" s="1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N25" i="6" s="1"/>
  <c r="N42" i="6" s="1"/>
  <c r="M24" i="6"/>
  <c r="L24" i="6"/>
  <c r="K24" i="6"/>
  <c r="J24" i="6"/>
  <c r="I24" i="6"/>
  <c r="H24" i="6"/>
  <c r="G24" i="6"/>
  <c r="F24" i="6"/>
  <c r="E24" i="6"/>
  <c r="D24" i="6"/>
  <c r="C24" i="6"/>
  <c r="AA25" i="7"/>
  <c r="AA42" i="7" s="1"/>
  <c r="AA24" i="7"/>
  <c r="Y24" i="7"/>
  <c r="X24" i="7"/>
  <c r="Z24" i="7" s="1"/>
  <c r="W24" i="7"/>
  <c r="V24" i="7"/>
  <c r="U24" i="7"/>
  <c r="U25" i="7" s="1"/>
  <c r="T24" i="7"/>
  <c r="S24" i="7"/>
  <c r="R24" i="7"/>
  <c r="Q24" i="7"/>
  <c r="P24" i="7"/>
  <c r="O24" i="7"/>
  <c r="O25" i="7" s="1"/>
  <c r="O42" i="7" s="1"/>
  <c r="N24" i="7"/>
  <c r="M24" i="7"/>
  <c r="L24" i="7"/>
  <c r="L25" i="7" s="1"/>
  <c r="K24" i="7"/>
  <c r="J24" i="7"/>
  <c r="I24" i="7"/>
  <c r="I25" i="7" s="1"/>
  <c r="H24" i="7"/>
  <c r="G24" i="7"/>
  <c r="F24" i="7"/>
  <c r="E24" i="7"/>
  <c r="D24" i="7"/>
  <c r="C24" i="7"/>
  <c r="C25" i="7" s="1"/>
  <c r="C42" i="7" s="1"/>
  <c r="Y25" i="8"/>
  <c r="M25" i="8"/>
  <c r="M42" i="8" s="1"/>
  <c r="AA24" i="8"/>
  <c r="AA25" i="8" s="1"/>
  <c r="Y24" i="8"/>
  <c r="Z24" i="8" s="1"/>
  <c r="X24" i="8"/>
  <c r="W24" i="8"/>
  <c r="V24" i="8"/>
  <c r="U24" i="8"/>
  <c r="U25" i="8" s="1"/>
  <c r="U42" i="8" s="1"/>
  <c r="T24" i="8"/>
  <c r="S24" i="8"/>
  <c r="S25" i="8" s="1"/>
  <c r="R24" i="8"/>
  <c r="Q24" i="8"/>
  <c r="P24" i="8"/>
  <c r="O24" i="8"/>
  <c r="O25" i="8" s="1"/>
  <c r="N24" i="8"/>
  <c r="M24" i="8"/>
  <c r="L24" i="8"/>
  <c r="K24" i="8"/>
  <c r="J24" i="8"/>
  <c r="I24" i="8"/>
  <c r="I25" i="8" s="1"/>
  <c r="I42" i="8" s="1"/>
  <c r="H24" i="8"/>
  <c r="G24" i="8"/>
  <c r="G25" i="8" s="1"/>
  <c r="F24" i="8"/>
  <c r="E24" i="8"/>
  <c r="D24" i="8"/>
  <c r="C24" i="8"/>
  <c r="C25" i="8" s="1"/>
  <c r="R25" i="9"/>
  <c r="O25" i="9"/>
  <c r="O42" i="9" s="1"/>
  <c r="F25" i="9"/>
  <c r="F42" i="9" s="1"/>
  <c r="AA24" i="9"/>
  <c r="Y24" i="9"/>
  <c r="Y25" i="9" s="1"/>
  <c r="Y42" i="9" s="1"/>
  <c r="X24" i="9"/>
  <c r="W24" i="9"/>
  <c r="V24" i="9"/>
  <c r="U24" i="9"/>
  <c r="U25" i="9" s="1"/>
  <c r="T24" i="9"/>
  <c r="S24" i="9"/>
  <c r="R24" i="9"/>
  <c r="Q24" i="9"/>
  <c r="P24" i="9"/>
  <c r="O24" i="9"/>
  <c r="N24" i="9"/>
  <c r="M24" i="9"/>
  <c r="M25" i="9" s="1"/>
  <c r="M42" i="9" s="1"/>
  <c r="L24" i="9"/>
  <c r="K24" i="9"/>
  <c r="J24" i="9"/>
  <c r="I24" i="9"/>
  <c r="I25" i="9" s="1"/>
  <c r="H24" i="9"/>
  <c r="G24" i="9"/>
  <c r="F24" i="9"/>
  <c r="E24" i="9"/>
  <c r="D24" i="9"/>
  <c r="C24" i="9"/>
  <c r="C25" i="9" s="1"/>
  <c r="C42" i="9" s="1"/>
  <c r="AA24" i="10"/>
  <c r="Z24" i="10"/>
  <c r="Y24" i="10"/>
  <c r="X24" i="10"/>
  <c r="W24" i="10"/>
  <c r="V24" i="10"/>
  <c r="V25" i="10" s="1"/>
  <c r="U24" i="10"/>
  <c r="T24" i="10"/>
  <c r="S24" i="10"/>
  <c r="R24" i="10"/>
  <c r="Q24" i="10"/>
  <c r="P24" i="10"/>
  <c r="P25" i="10" s="1"/>
  <c r="P42" i="10" s="1"/>
  <c r="O24" i="10"/>
  <c r="N24" i="10"/>
  <c r="N25" i="10" s="1"/>
  <c r="M24" i="10"/>
  <c r="L24" i="10"/>
  <c r="K24" i="10"/>
  <c r="J24" i="10"/>
  <c r="J25" i="10" s="1"/>
  <c r="I24" i="10"/>
  <c r="H24" i="10"/>
  <c r="G24" i="10"/>
  <c r="F24" i="10"/>
  <c r="E24" i="10"/>
  <c r="D24" i="10"/>
  <c r="D25" i="10" s="1"/>
  <c r="D42" i="10" s="1"/>
  <c r="C24" i="10"/>
  <c r="AA25" i="11"/>
  <c r="AA42" i="11" s="1"/>
  <c r="AA24" i="11"/>
  <c r="Y24" i="11"/>
  <c r="X24" i="11"/>
  <c r="Z24" i="11" s="1"/>
  <c r="W24" i="11"/>
  <c r="V24" i="11"/>
  <c r="U24" i="11"/>
  <c r="U25" i="11" s="1"/>
  <c r="U42" i="11" s="1"/>
  <c r="T24" i="11"/>
  <c r="S24" i="11"/>
  <c r="R24" i="11"/>
  <c r="R25" i="11" s="1"/>
  <c r="R42" i="11" s="1"/>
  <c r="Q24" i="11"/>
  <c r="Q25" i="11" s="1"/>
  <c r="P24" i="11"/>
  <c r="O24" i="11"/>
  <c r="O25" i="11" s="1"/>
  <c r="N24" i="11"/>
  <c r="M24" i="11"/>
  <c r="L24" i="11"/>
  <c r="L25" i="11" s="1"/>
  <c r="K24" i="11"/>
  <c r="K25" i="11" s="1"/>
  <c r="K42" i="11" s="1"/>
  <c r="J24" i="11"/>
  <c r="I24" i="11"/>
  <c r="I25" i="11" s="1"/>
  <c r="I42" i="11" s="1"/>
  <c r="H24" i="11"/>
  <c r="G24" i="11"/>
  <c r="F24" i="11"/>
  <c r="F25" i="11" s="1"/>
  <c r="F42" i="11" s="1"/>
  <c r="E24" i="11"/>
  <c r="E25" i="11" s="1"/>
  <c r="D24" i="11"/>
  <c r="C24" i="11"/>
  <c r="C25" i="11" s="1"/>
  <c r="C42" i="11" s="1"/>
  <c r="Q25" i="12"/>
  <c r="E25" i="12"/>
  <c r="AA24" i="12"/>
  <c r="Y24" i="12"/>
  <c r="X24" i="12"/>
  <c r="W24" i="12"/>
  <c r="V24" i="12"/>
  <c r="V25" i="12" s="1"/>
  <c r="U24" i="12"/>
  <c r="T24" i="12"/>
  <c r="S24" i="12"/>
  <c r="R24" i="12"/>
  <c r="Q24" i="12"/>
  <c r="P24" i="12"/>
  <c r="P25" i="12" s="1"/>
  <c r="P42" i="12" s="1"/>
  <c r="O24" i="12"/>
  <c r="N24" i="12"/>
  <c r="M24" i="12"/>
  <c r="L24" i="12"/>
  <c r="K24" i="12"/>
  <c r="J24" i="12"/>
  <c r="J25" i="12" s="1"/>
  <c r="J42" i="12" s="1"/>
  <c r="I24" i="12"/>
  <c r="H24" i="12"/>
  <c r="G24" i="12"/>
  <c r="F24" i="12"/>
  <c r="E24" i="12"/>
  <c r="D24" i="12"/>
  <c r="D25" i="12" s="1"/>
  <c r="D42" i="12" s="1"/>
  <c r="C24" i="12"/>
  <c r="AA24" i="13"/>
  <c r="Y24" i="13"/>
  <c r="X24" i="13"/>
  <c r="Z24" i="13" s="1"/>
  <c r="W24" i="13"/>
  <c r="W25" i="13" s="1"/>
  <c r="W42" i="13" s="1"/>
  <c r="V24" i="13"/>
  <c r="U24" i="13"/>
  <c r="U25" i="13" s="1"/>
  <c r="T24" i="13"/>
  <c r="S24" i="13"/>
  <c r="R24" i="13"/>
  <c r="R25" i="13" s="1"/>
  <c r="R42" i="13" s="1"/>
  <c r="Q24" i="13"/>
  <c r="Q25" i="13" s="1"/>
  <c r="P24" i="13"/>
  <c r="O24" i="13"/>
  <c r="N24" i="13"/>
  <c r="M24" i="13"/>
  <c r="L24" i="13"/>
  <c r="L25" i="13" s="1"/>
  <c r="L42" i="13" s="1"/>
  <c r="K24" i="13"/>
  <c r="K25" i="13" s="1"/>
  <c r="J24" i="13"/>
  <c r="I24" i="13"/>
  <c r="I25" i="13" s="1"/>
  <c r="H24" i="13"/>
  <c r="G24" i="13"/>
  <c r="F24" i="13"/>
  <c r="F25" i="13" s="1"/>
  <c r="E24" i="13"/>
  <c r="E25" i="13" s="1"/>
  <c r="D24" i="13"/>
  <c r="C24" i="13"/>
  <c r="C25" i="13" s="1"/>
  <c r="K25" i="14"/>
  <c r="AA24" i="14"/>
  <c r="Y24" i="14"/>
  <c r="X24" i="14"/>
  <c r="Z24" i="14" s="1"/>
  <c r="W24" i="14"/>
  <c r="V24" i="14"/>
  <c r="U24" i="14"/>
  <c r="U25" i="14" s="1"/>
  <c r="T24" i="14"/>
  <c r="S24" i="14"/>
  <c r="R24" i="14"/>
  <c r="R25" i="14" s="1"/>
  <c r="Q24" i="14"/>
  <c r="P24" i="14"/>
  <c r="O24" i="14"/>
  <c r="O25" i="14" s="1"/>
  <c r="N24" i="14"/>
  <c r="M24" i="14"/>
  <c r="L24" i="14"/>
  <c r="L25" i="14" s="1"/>
  <c r="K24" i="14"/>
  <c r="J24" i="14"/>
  <c r="I24" i="14"/>
  <c r="I25" i="14" s="1"/>
  <c r="H24" i="14"/>
  <c r="G24" i="14"/>
  <c r="F24" i="14"/>
  <c r="F25" i="14" s="1"/>
  <c r="E24" i="14"/>
  <c r="D24" i="14"/>
  <c r="C24" i="14"/>
  <c r="C25" i="14" s="1"/>
  <c r="M25" i="15"/>
  <c r="AA24" i="15"/>
  <c r="Y24" i="15"/>
  <c r="X24" i="15"/>
  <c r="Z24" i="15" s="1"/>
  <c r="W24" i="15"/>
  <c r="W25" i="15" s="1"/>
  <c r="V24" i="15"/>
  <c r="U24" i="15"/>
  <c r="T24" i="15"/>
  <c r="S24" i="15"/>
  <c r="R24" i="15"/>
  <c r="R25" i="15" s="1"/>
  <c r="R42" i="15" s="1"/>
  <c r="Q24" i="15"/>
  <c r="Q25" i="15" s="1"/>
  <c r="P24" i="15"/>
  <c r="O24" i="15"/>
  <c r="N24" i="15"/>
  <c r="M24" i="15"/>
  <c r="L24" i="15"/>
  <c r="L25" i="15" s="1"/>
  <c r="L42" i="15" s="1"/>
  <c r="K24" i="15"/>
  <c r="K25" i="15" s="1"/>
  <c r="J24" i="15"/>
  <c r="I24" i="15"/>
  <c r="H24" i="15"/>
  <c r="G24" i="15"/>
  <c r="F24" i="15"/>
  <c r="F25" i="15" s="1"/>
  <c r="F42" i="15" s="1"/>
  <c r="E24" i="15"/>
  <c r="E25" i="15" s="1"/>
  <c r="D24" i="15"/>
  <c r="C24" i="15"/>
  <c r="G25" i="16"/>
  <c r="AA24" i="16"/>
  <c r="Y24" i="16"/>
  <c r="Y25" i="16" s="1"/>
  <c r="X24" i="16"/>
  <c r="W24" i="16"/>
  <c r="V24" i="16"/>
  <c r="V25" i="16" s="1"/>
  <c r="V42" i="16" s="1"/>
  <c r="U24" i="16"/>
  <c r="T24" i="16"/>
  <c r="S24" i="16"/>
  <c r="S25" i="16" s="1"/>
  <c r="R24" i="16"/>
  <c r="Q24" i="16"/>
  <c r="P24" i="16"/>
  <c r="P25" i="16" s="1"/>
  <c r="O24" i="16"/>
  <c r="N24" i="16"/>
  <c r="M24" i="16"/>
  <c r="M25" i="16" s="1"/>
  <c r="L24" i="16"/>
  <c r="K24" i="16"/>
  <c r="J24" i="16"/>
  <c r="J25" i="16" s="1"/>
  <c r="J42" i="16" s="1"/>
  <c r="I24" i="16"/>
  <c r="H24" i="16"/>
  <c r="G24" i="16"/>
  <c r="F24" i="16"/>
  <c r="E24" i="16"/>
  <c r="D24" i="16"/>
  <c r="D25" i="16" s="1"/>
  <c r="C24" i="16"/>
  <c r="Q25" i="17"/>
  <c r="AA24" i="17"/>
  <c r="Y24" i="17"/>
  <c r="X24" i="17"/>
  <c r="Z24" i="17" s="1"/>
  <c r="W24" i="17"/>
  <c r="V24" i="17"/>
  <c r="V25" i="17" s="1"/>
  <c r="U24" i="17"/>
  <c r="T24" i="17"/>
  <c r="S24" i="17"/>
  <c r="S25" i="17" s="1"/>
  <c r="R24" i="17"/>
  <c r="R25" i="17" s="1"/>
  <c r="Q24" i="17"/>
  <c r="P24" i="17"/>
  <c r="P25" i="17" s="1"/>
  <c r="O24" i="17"/>
  <c r="N24" i="17"/>
  <c r="M24" i="17"/>
  <c r="L24" i="17"/>
  <c r="L25" i="17" s="1"/>
  <c r="L42" i="17" s="1"/>
  <c r="K24" i="17"/>
  <c r="J24" i="17"/>
  <c r="J25" i="17" s="1"/>
  <c r="I24" i="17"/>
  <c r="H24" i="17"/>
  <c r="G24" i="17"/>
  <c r="G25" i="17" s="1"/>
  <c r="F24" i="17"/>
  <c r="F25" i="17" s="1"/>
  <c r="E24" i="17"/>
  <c r="D24" i="17"/>
  <c r="D25" i="17" s="1"/>
  <c r="C24" i="17"/>
  <c r="S25" i="18"/>
  <c r="K25" i="18"/>
  <c r="K42" i="18" s="1"/>
  <c r="AA24" i="18"/>
  <c r="Y24" i="18"/>
  <c r="X24" i="18"/>
  <c r="Z24" i="18" s="1"/>
  <c r="W24" i="18"/>
  <c r="W25" i="18" s="1"/>
  <c r="W42" i="18" s="1"/>
  <c r="V24" i="18"/>
  <c r="U24" i="18"/>
  <c r="T24" i="18"/>
  <c r="T25" i="18" s="1"/>
  <c r="S24" i="18"/>
  <c r="R24" i="18"/>
  <c r="Q24" i="18"/>
  <c r="Q25" i="18" s="1"/>
  <c r="P24" i="18"/>
  <c r="O24" i="18"/>
  <c r="N24" i="18"/>
  <c r="N25" i="18" s="1"/>
  <c r="N42" i="18" s="1"/>
  <c r="M24" i="18"/>
  <c r="L24" i="18"/>
  <c r="K24" i="18"/>
  <c r="J24" i="18"/>
  <c r="I24" i="18"/>
  <c r="H24" i="18"/>
  <c r="H25" i="18" s="1"/>
  <c r="G24" i="18"/>
  <c r="F24" i="18"/>
  <c r="E24" i="18"/>
  <c r="E25" i="18" s="1"/>
  <c r="E42" i="18" s="1"/>
  <c r="D24" i="18"/>
  <c r="C24" i="18"/>
  <c r="U25" i="19"/>
  <c r="AA24" i="19"/>
  <c r="AA25" i="19" s="1"/>
  <c r="Y24" i="19"/>
  <c r="Y25" i="19" s="1"/>
  <c r="X24" i="19"/>
  <c r="W24" i="19"/>
  <c r="V24" i="19"/>
  <c r="U24" i="19"/>
  <c r="T24" i="19"/>
  <c r="S24" i="19"/>
  <c r="S25" i="19" s="1"/>
  <c r="R24" i="19"/>
  <c r="Q24" i="19"/>
  <c r="P24" i="19"/>
  <c r="O24" i="19"/>
  <c r="N24" i="19"/>
  <c r="M24" i="19"/>
  <c r="M25" i="19" s="1"/>
  <c r="L24" i="19"/>
  <c r="K24" i="19"/>
  <c r="J24" i="19"/>
  <c r="I24" i="19"/>
  <c r="H24" i="19"/>
  <c r="G24" i="19"/>
  <c r="G25" i="19" s="1"/>
  <c r="F24" i="19"/>
  <c r="E24" i="19"/>
  <c r="D24" i="19"/>
  <c r="C24" i="19"/>
  <c r="O25" i="20"/>
  <c r="AA24" i="20"/>
  <c r="Y24" i="20"/>
  <c r="X24" i="20"/>
  <c r="Z24" i="20" s="1"/>
  <c r="W24" i="20"/>
  <c r="V24" i="20"/>
  <c r="U24" i="20"/>
  <c r="U25" i="20" s="1"/>
  <c r="T24" i="20"/>
  <c r="S24" i="20"/>
  <c r="R24" i="20"/>
  <c r="R25" i="20" s="1"/>
  <c r="R42" i="20" s="1"/>
  <c r="Q24" i="20"/>
  <c r="P24" i="20"/>
  <c r="O24" i="20"/>
  <c r="N24" i="20"/>
  <c r="M24" i="20"/>
  <c r="L24" i="20"/>
  <c r="L25" i="20" s="1"/>
  <c r="K24" i="20"/>
  <c r="J24" i="20"/>
  <c r="I24" i="20"/>
  <c r="I25" i="20" s="1"/>
  <c r="H24" i="20"/>
  <c r="G24" i="20"/>
  <c r="F24" i="20"/>
  <c r="F25" i="20" s="1"/>
  <c r="E24" i="20"/>
  <c r="D24" i="20"/>
  <c r="C24" i="20"/>
  <c r="C25" i="20" s="1"/>
  <c r="Y25" i="21"/>
  <c r="AA24" i="21"/>
  <c r="AA25" i="21" s="1"/>
  <c r="AA42" i="21" s="1"/>
  <c r="Y24" i="21"/>
  <c r="X24" i="21"/>
  <c r="Z24" i="21" s="1"/>
  <c r="W24" i="21"/>
  <c r="V24" i="21"/>
  <c r="U24" i="21"/>
  <c r="T24" i="21"/>
  <c r="T25" i="21" s="1"/>
  <c r="T42" i="21" s="1"/>
  <c r="S24" i="21"/>
  <c r="R24" i="21"/>
  <c r="R25" i="21" s="1"/>
  <c r="Q24" i="21"/>
  <c r="P24" i="21"/>
  <c r="O24" i="21"/>
  <c r="O25" i="21" s="1"/>
  <c r="N24" i="21"/>
  <c r="N25" i="21" s="1"/>
  <c r="M24" i="21"/>
  <c r="L24" i="21"/>
  <c r="L25" i="21" s="1"/>
  <c r="L42" i="21" s="1"/>
  <c r="K24" i="21"/>
  <c r="J24" i="21"/>
  <c r="I24" i="21"/>
  <c r="H24" i="21"/>
  <c r="H25" i="21" s="1"/>
  <c r="H42" i="21" s="1"/>
  <c r="G24" i="21"/>
  <c r="F24" i="21"/>
  <c r="F25" i="21" s="1"/>
  <c r="E24" i="21"/>
  <c r="D24" i="21"/>
  <c r="C24" i="21"/>
  <c r="C25" i="21" s="1"/>
  <c r="AA25" i="22"/>
  <c r="S25" i="22"/>
  <c r="G25" i="22"/>
  <c r="AA24" i="22"/>
  <c r="Y24" i="22"/>
  <c r="Y25" i="22" s="1"/>
  <c r="X24" i="22"/>
  <c r="W24" i="22"/>
  <c r="V24" i="22"/>
  <c r="V25" i="22" s="1"/>
  <c r="V42" i="22" s="1"/>
  <c r="U24" i="22"/>
  <c r="T24" i="22"/>
  <c r="S24" i="22"/>
  <c r="R24" i="22"/>
  <c r="Q24" i="22"/>
  <c r="P24" i="22"/>
  <c r="P25" i="22" s="1"/>
  <c r="O24" i="22"/>
  <c r="N24" i="22"/>
  <c r="M24" i="22"/>
  <c r="M25" i="22" s="1"/>
  <c r="L24" i="22"/>
  <c r="K24" i="22"/>
  <c r="J24" i="22"/>
  <c r="J25" i="22" s="1"/>
  <c r="J42" i="22" s="1"/>
  <c r="I24" i="22"/>
  <c r="H24" i="22"/>
  <c r="G24" i="22"/>
  <c r="F24" i="22"/>
  <c r="E24" i="22"/>
  <c r="D24" i="22"/>
  <c r="D25" i="22" s="1"/>
  <c r="C24" i="22"/>
  <c r="E25" i="23"/>
  <c r="AA24" i="23"/>
  <c r="Y24" i="23"/>
  <c r="X24" i="23"/>
  <c r="Z24" i="23" s="1"/>
  <c r="W24" i="23"/>
  <c r="V24" i="23"/>
  <c r="U24" i="23"/>
  <c r="U25" i="23" s="1"/>
  <c r="U42" i="23" s="1"/>
  <c r="T24" i="23"/>
  <c r="S24" i="23"/>
  <c r="S25" i="23" s="1"/>
  <c r="R24" i="23"/>
  <c r="Q24" i="23"/>
  <c r="P24" i="23"/>
  <c r="O24" i="23"/>
  <c r="O25" i="23" s="1"/>
  <c r="O42" i="23" s="1"/>
  <c r="N24" i="23"/>
  <c r="M24" i="23"/>
  <c r="L24" i="23"/>
  <c r="K24" i="23"/>
  <c r="J24" i="23"/>
  <c r="I24" i="23"/>
  <c r="I25" i="23" s="1"/>
  <c r="I42" i="23" s="1"/>
  <c r="H24" i="23"/>
  <c r="G24" i="23"/>
  <c r="G25" i="23" s="1"/>
  <c r="F24" i="23"/>
  <c r="E24" i="23"/>
  <c r="D24" i="23"/>
  <c r="C24" i="23"/>
  <c r="C25" i="23" s="1"/>
  <c r="C42" i="23" s="1"/>
  <c r="W25" i="24"/>
  <c r="W42" i="24" s="1"/>
  <c r="O25" i="24"/>
  <c r="AA24" i="24"/>
  <c r="Y24" i="24"/>
  <c r="X24" i="24"/>
  <c r="Z24" i="24" s="1"/>
  <c r="W24" i="24"/>
  <c r="V24" i="24"/>
  <c r="U24" i="24"/>
  <c r="U25" i="24" s="1"/>
  <c r="T24" i="24"/>
  <c r="S24" i="24"/>
  <c r="R24" i="24"/>
  <c r="R25" i="24" s="1"/>
  <c r="Q24" i="24"/>
  <c r="P24" i="24"/>
  <c r="O24" i="24"/>
  <c r="N24" i="24"/>
  <c r="M24" i="24"/>
  <c r="L24" i="24"/>
  <c r="L25" i="24" s="1"/>
  <c r="K24" i="24"/>
  <c r="K25" i="24" s="1"/>
  <c r="K42" i="24" s="1"/>
  <c r="J24" i="24"/>
  <c r="I24" i="24"/>
  <c r="I25" i="24" s="1"/>
  <c r="H24" i="24"/>
  <c r="G24" i="24"/>
  <c r="F24" i="24"/>
  <c r="F25" i="24" s="1"/>
  <c r="F42" i="24" s="1"/>
  <c r="E24" i="24"/>
  <c r="E25" i="24" s="1"/>
  <c r="E42" i="24" s="1"/>
  <c r="D24" i="24"/>
  <c r="C24" i="24"/>
  <c r="C25" i="24" s="1"/>
  <c r="Q25" i="1"/>
  <c r="M25" i="1"/>
  <c r="AA24" i="1"/>
  <c r="Y24" i="1"/>
  <c r="X24" i="1"/>
  <c r="W24" i="1"/>
  <c r="V24" i="1"/>
  <c r="U24" i="1"/>
  <c r="T24" i="1"/>
  <c r="S24" i="1"/>
  <c r="S25" i="1" s="1"/>
  <c r="R24" i="1"/>
  <c r="Q24" i="1"/>
  <c r="P24" i="1"/>
  <c r="O24" i="1"/>
  <c r="N24" i="1"/>
  <c r="M24" i="1"/>
  <c r="L24" i="1"/>
  <c r="K24" i="1"/>
  <c r="J24" i="1"/>
  <c r="I24" i="1"/>
  <c r="H24" i="1"/>
  <c r="G24" i="1"/>
  <c r="G25" i="1" s="1"/>
  <c r="G42" i="1" s="1"/>
  <c r="F24" i="1"/>
  <c r="E24" i="1"/>
  <c r="D24" i="1"/>
  <c r="C24" i="1"/>
  <c r="AA12" i="2"/>
  <c r="Z12" i="2"/>
  <c r="Y12" i="2"/>
  <c r="X12" i="2"/>
  <c r="W12" i="2"/>
  <c r="V12" i="2"/>
  <c r="U12" i="2"/>
  <c r="T12" i="2"/>
  <c r="T25" i="2" s="1"/>
  <c r="S12" i="2"/>
  <c r="R12" i="2"/>
  <c r="Q12" i="2"/>
  <c r="P12" i="2"/>
  <c r="O12" i="2"/>
  <c r="N12" i="2"/>
  <c r="M12" i="2"/>
  <c r="L12" i="2"/>
  <c r="K12" i="2"/>
  <c r="J12" i="2"/>
  <c r="I12" i="2"/>
  <c r="H12" i="2"/>
  <c r="H25" i="2" s="1"/>
  <c r="G12" i="2"/>
  <c r="F12" i="2"/>
  <c r="E12" i="2"/>
  <c r="D12" i="2"/>
  <c r="D25" i="2" s="1"/>
  <c r="D42" i="2" s="1"/>
  <c r="C12" i="2"/>
  <c r="AA12" i="3"/>
  <c r="AA25" i="3" s="1"/>
  <c r="AA42" i="3" s="1"/>
  <c r="Y12" i="3"/>
  <c r="X12" i="3"/>
  <c r="Z12" i="3" s="1"/>
  <c r="W12" i="3"/>
  <c r="V12" i="3"/>
  <c r="U12" i="3"/>
  <c r="T12" i="3"/>
  <c r="S12" i="3"/>
  <c r="S25" i="3" s="1"/>
  <c r="S42" i="3" s="1"/>
  <c r="R12" i="3"/>
  <c r="R25" i="3" s="1"/>
  <c r="R42" i="3" s="1"/>
  <c r="Q12" i="3"/>
  <c r="P12" i="3"/>
  <c r="O12" i="3"/>
  <c r="O25" i="3" s="1"/>
  <c r="O42" i="3" s="1"/>
  <c r="N12" i="3"/>
  <c r="N25" i="3" s="1"/>
  <c r="N42" i="3" s="1"/>
  <c r="M12" i="3"/>
  <c r="L12" i="3"/>
  <c r="K12" i="3"/>
  <c r="J12" i="3"/>
  <c r="I12" i="3"/>
  <c r="H12" i="3"/>
  <c r="G12" i="3"/>
  <c r="G25" i="3" s="1"/>
  <c r="G42" i="3" s="1"/>
  <c r="F12" i="3"/>
  <c r="F25" i="3" s="1"/>
  <c r="F42" i="3" s="1"/>
  <c r="E12" i="3"/>
  <c r="D12" i="3"/>
  <c r="C12" i="3"/>
  <c r="C25" i="3" s="1"/>
  <c r="C42" i="3" s="1"/>
  <c r="AA12" i="4"/>
  <c r="Y12" i="4"/>
  <c r="Y25" i="4" s="1"/>
  <c r="Y42" i="4" s="1"/>
  <c r="X12" i="4"/>
  <c r="W12" i="4"/>
  <c r="V12" i="4"/>
  <c r="U12" i="4"/>
  <c r="T12" i="4"/>
  <c r="T25" i="4" s="1"/>
  <c r="T42" i="4" s="1"/>
  <c r="S12" i="4"/>
  <c r="R12" i="4"/>
  <c r="Q12" i="4"/>
  <c r="Q25" i="4" s="1"/>
  <c r="Q42" i="4" s="1"/>
  <c r="P12" i="4"/>
  <c r="P25" i="4" s="1"/>
  <c r="P42" i="4" s="1"/>
  <c r="O12" i="4"/>
  <c r="N12" i="4"/>
  <c r="M12" i="4"/>
  <c r="M25" i="4" s="1"/>
  <c r="M42" i="4" s="1"/>
  <c r="L12" i="4"/>
  <c r="L25" i="4" s="1"/>
  <c r="L42" i="4" s="1"/>
  <c r="K12" i="4"/>
  <c r="J12" i="4"/>
  <c r="I12" i="4"/>
  <c r="I25" i="4" s="1"/>
  <c r="I42" i="4" s="1"/>
  <c r="H12" i="4"/>
  <c r="H25" i="4" s="1"/>
  <c r="H42" i="4" s="1"/>
  <c r="G12" i="4"/>
  <c r="F12" i="4"/>
  <c r="E12" i="4"/>
  <c r="E25" i="4" s="1"/>
  <c r="E42" i="4" s="1"/>
  <c r="D12" i="4"/>
  <c r="D25" i="4" s="1"/>
  <c r="D42" i="4" s="1"/>
  <c r="C12" i="4"/>
  <c r="AA12" i="5"/>
  <c r="AA25" i="5" s="1"/>
  <c r="AA42" i="5" s="1"/>
  <c r="Y12" i="5"/>
  <c r="X12" i="5"/>
  <c r="Z12" i="5" s="1"/>
  <c r="W12" i="5"/>
  <c r="V12" i="5"/>
  <c r="V25" i="5" s="1"/>
  <c r="V42" i="5" s="1"/>
  <c r="U12" i="5"/>
  <c r="T12" i="5"/>
  <c r="S12" i="5"/>
  <c r="R12" i="5"/>
  <c r="R25" i="5" s="1"/>
  <c r="R42" i="5" s="1"/>
  <c r="Q12" i="5"/>
  <c r="P12" i="5"/>
  <c r="O12" i="5"/>
  <c r="O25" i="5" s="1"/>
  <c r="O42" i="5" s="1"/>
  <c r="N12" i="5"/>
  <c r="N25" i="5" s="1"/>
  <c r="N42" i="5" s="1"/>
  <c r="M12" i="5"/>
  <c r="L12" i="5"/>
  <c r="K12" i="5"/>
  <c r="J12" i="5"/>
  <c r="J25" i="5" s="1"/>
  <c r="J42" i="5" s="1"/>
  <c r="I12" i="5"/>
  <c r="H12" i="5"/>
  <c r="G12" i="5"/>
  <c r="F12" i="5"/>
  <c r="F25" i="5" s="1"/>
  <c r="F42" i="5" s="1"/>
  <c r="E12" i="5"/>
  <c r="D12" i="5"/>
  <c r="C12" i="5"/>
  <c r="C25" i="5" s="1"/>
  <c r="C42" i="5" s="1"/>
  <c r="AA12" i="6"/>
  <c r="Z12" i="6"/>
  <c r="Y12" i="6"/>
  <c r="Y25" i="6" s="1"/>
  <c r="X12" i="6"/>
  <c r="W12" i="6"/>
  <c r="V12" i="6"/>
  <c r="U12" i="6"/>
  <c r="U25" i="6" s="1"/>
  <c r="U42" i="6" s="1"/>
  <c r="T12" i="6"/>
  <c r="S12" i="6"/>
  <c r="R12" i="6"/>
  <c r="Q12" i="6"/>
  <c r="Q25" i="6" s="1"/>
  <c r="Q42" i="6" s="1"/>
  <c r="P12" i="6"/>
  <c r="P25" i="6" s="1"/>
  <c r="P42" i="6" s="1"/>
  <c r="O12" i="6"/>
  <c r="N12" i="6"/>
  <c r="M12" i="6"/>
  <c r="M25" i="6" s="1"/>
  <c r="M42" i="6" s="1"/>
  <c r="L12" i="6"/>
  <c r="K12" i="6"/>
  <c r="J12" i="6"/>
  <c r="I12" i="6"/>
  <c r="I25" i="6" s="1"/>
  <c r="I42" i="6" s="1"/>
  <c r="H12" i="6"/>
  <c r="G12" i="6"/>
  <c r="F12" i="6"/>
  <c r="E12" i="6"/>
  <c r="E25" i="6" s="1"/>
  <c r="E42" i="6" s="1"/>
  <c r="D12" i="6"/>
  <c r="D25" i="6" s="1"/>
  <c r="D42" i="6" s="1"/>
  <c r="C12" i="6"/>
  <c r="AA12" i="7"/>
  <c r="Z12" i="7"/>
  <c r="Y12" i="7"/>
  <c r="X12" i="7"/>
  <c r="W12" i="7"/>
  <c r="W25" i="7" s="1"/>
  <c r="W42" i="7" s="1"/>
  <c r="V12" i="7"/>
  <c r="V25" i="7" s="1"/>
  <c r="V42" i="7" s="1"/>
  <c r="U12" i="7"/>
  <c r="T12" i="7"/>
  <c r="S12" i="7"/>
  <c r="S25" i="7" s="1"/>
  <c r="S42" i="7" s="1"/>
  <c r="R12" i="7"/>
  <c r="R25" i="7" s="1"/>
  <c r="R42" i="7" s="1"/>
  <c r="Q12" i="7"/>
  <c r="P12" i="7"/>
  <c r="O12" i="7"/>
  <c r="N12" i="7"/>
  <c r="N25" i="7" s="1"/>
  <c r="N42" i="7" s="1"/>
  <c r="M12" i="7"/>
  <c r="L12" i="7"/>
  <c r="K12" i="7"/>
  <c r="K25" i="7" s="1"/>
  <c r="K42" i="7" s="1"/>
  <c r="J12" i="7"/>
  <c r="J25" i="7" s="1"/>
  <c r="J42" i="7" s="1"/>
  <c r="I12" i="7"/>
  <c r="H12" i="7"/>
  <c r="G12" i="7"/>
  <c r="G25" i="7" s="1"/>
  <c r="G42" i="7" s="1"/>
  <c r="F12" i="7"/>
  <c r="F25" i="7" s="1"/>
  <c r="F42" i="7" s="1"/>
  <c r="E12" i="7"/>
  <c r="D12" i="7"/>
  <c r="C12" i="7"/>
  <c r="AA12" i="8"/>
  <c r="Y12" i="8"/>
  <c r="X12" i="8"/>
  <c r="Z12" i="8" s="1"/>
  <c r="W12" i="8"/>
  <c r="V12" i="8"/>
  <c r="U12" i="8"/>
  <c r="T12" i="8"/>
  <c r="T25" i="8" s="1"/>
  <c r="T42" i="8" s="1"/>
  <c r="S12" i="8"/>
  <c r="R12" i="8"/>
  <c r="Q12" i="8"/>
  <c r="Q25" i="8" s="1"/>
  <c r="Q42" i="8" s="1"/>
  <c r="P12" i="8"/>
  <c r="P25" i="8" s="1"/>
  <c r="P42" i="8" s="1"/>
  <c r="O12" i="8"/>
  <c r="N12" i="8"/>
  <c r="M12" i="8"/>
  <c r="L12" i="8"/>
  <c r="L25" i="8" s="1"/>
  <c r="L42" i="8" s="1"/>
  <c r="K12" i="8"/>
  <c r="J12" i="8"/>
  <c r="I12" i="8"/>
  <c r="H12" i="8"/>
  <c r="H25" i="8" s="1"/>
  <c r="H42" i="8" s="1"/>
  <c r="G12" i="8"/>
  <c r="F12" i="8"/>
  <c r="E12" i="8"/>
  <c r="E25" i="8" s="1"/>
  <c r="E42" i="8" s="1"/>
  <c r="D12" i="8"/>
  <c r="D25" i="8" s="1"/>
  <c r="D42" i="8" s="1"/>
  <c r="C12" i="8"/>
  <c r="AA12" i="9"/>
  <c r="AA25" i="9" s="1"/>
  <c r="AA42" i="9" s="1"/>
  <c r="Y12" i="9"/>
  <c r="X12" i="9"/>
  <c r="Z12" i="9" s="1"/>
  <c r="W12" i="9"/>
  <c r="W25" i="9" s="1"/>
  <c r="W42" i="9" s="1"/>
  <c r="V12" i="9"/>
  <c r="V25" i="9" s="1"/>
  <c r="V42" i="9" s="1"/>
  <c r="U12" i="9"/>
  <c r="T12" i="9"/>
  <c r="S12" i="9"/>
  <c r="S25" i="9" s="1"/>
  <c r="R12" i="9"/>
  <c r="Q12" i="9"/>
  <c r="P12" i="9"/>
  <c r="O12" i="9"/>
  <c r="N12" i="9"/>
  <c r="N25" i="9" s="1"/>
  <c r="N42" i="9" s="1"/>
  <c r="M12" i="9"/>
  <c r="L12" i="9"/>
  <c r="K12" i="9"/>
  <c r="K25" i="9" s="1"/>
  <c r="K42" i="9" s="1"/>
  <c r="J12" i="9"/>
  <c r="J25" i="9" s="1"/>
  <c r="J42" i="9" s="1"/>
  <c r="I12" i="9"/>
  <c r="H12" i="9"/>
  <c r="G12" i="9"/>
  <c r="G25" i="9" s="1"/>
  <c r="F12" i="9"/>
  <c r="E12" i="9"/>
  <c r="D12" i="9"/>
  <c r="C12" i="9"/>
  <c r="AA12" i="10"/>
  <c r="Y12" i="10"/>
  <c r="Y25" i="10" s="1"/>
  <c r="X12" i="10"/>
  <c r="W12" i="10"/>
  <c r="V12" i="10"/>
  <c r="U12" i="10"/>
  <c r="U25" i="10" s="1"/>
  <c r="T12" i="10"/>
  <c r="T25" i="10" s="1"/>
  <c r="S12" i="10"/>
  <c r="R12" i="10"/>
  <c r="Q12" i="10"/>
  <c r="Q25" i="10" s="1"/>
  <c r="Q42" i="10" s="1"/>
  <c r="P12" i="10"/>
  <c r="O12" i="10"/>
  <c r="N12" i="10"/>
  <c r="M12" i="10"/>
  <c r="M25" i="10" s="1"/>
  <c r="M42" i="10" s="1"/>
  <c r="L12" i="10"/>
  <c r="L25" i="10" s="1"/>
  <c r="L42" i="10" s="1"/>
  <c r="K12" i="10"/>
  <c r="J12" i="10"/>
  <c r="I12" i="10"/>
  <c r="I25" i="10" s="1"/>
  <c r="I42" i="10" s="1"/>
  <c r="H12" i="10"/>
  <c r="H25" i="10" s="1"/>
  <c r="H42" i="10" s="1"/>
  <c r="G12" i="10"/>
  <c r="F12" i="10"/>
  <c r="E12" i="10"/>
  <c r="E25" i="10" s="1"/>
  <c r="E42" i="10" s="1"/>
  <c r="D12" i="10"/>
  <c r="C12" i="10"/>
  <c r="AA12" i="11"/>
  <c r="Y12" i="11"/>
  <c r="X12" i="11"/>
  <c r="Z12" i="11" s="1"/>
  <c r="W12" i="11"/>
  <c r="V12" i="11"/>
  <c r="U12" i="11"/>
  <c r="T12" i="11"/>
  <c r="S12" i="11"/>
  <c r="S25" i="11" s="1"/>
  <c r="R12" i="11"/>
  <c r="Q12" i="11"/>
  <c r="P12" i="11"/>
  <c r="O12" i="11"/>
  <c r="N12" i="11"/>
  <c r="M12" i="11"/>
  <c r="L12" i="11"/>
  <c r="K12" i="11"/>
  <c r="J12" i="11"/>
  <c r="I12" i="11"/>
  <c r="H12" i="11"/>
  <c r="G12" i="11"/>
  <c r="G25" i="11" s="1"/>
  <c r="G42" i="11" s="1"/>
  <c r="F12" i="11"/>
  <c r="E12" i="11"/>
  <c r="D12" i="11"/>
  <c r="C12" i="11"/>
  <c r="AA12" i="12"/>
  <c r="Y12" i="12"/>
  <c r="Y25" i="12" s="1"/>
  <c r="Y42" i="12" s="1"/>
  <c r="X12" i="12"/>
  <c r="W12" i="12"/>
  <c r="V12" i="12"/>
  <c r="U12" i="12"/>
  <c r="U25" i="12" s="1"/>
  <c r="T12" i="12"/>
  <c r="S12" i="12"/>
  <c r="R12" i="12"/>
  <c r="Q12" i="12"/>
  <c r="P12" i="12"/>
  <c r="O12" i="12"/>
  <c r="N12" i="12"/>
  <c r="M12" i="12"/>
  <c r="M25" i="12" s="1"/>
  <c r="M42" i="12" s="1"/>
  <c r="L12" i="12"/>
  <c r="K12" i="12"/>
  <c r="J12" i="12"/>
  <c r="I12" i="12"/>
  <c r="I25" i="12" s="1"/>
  <c r="I42" i="12" s="1"/>
  <c r="H12" i="12"/>
  <c r="G12" i="12"/>
  <c r="F12" i="12"/>
  <c r="E12" i="12"/>
  <c r="D12" i="12"/>
  <c r="C12" i="12"/>
  <c r="AA12" i="13"/>
  <c r="AA25" i="13" s="1"/>
  <c r="Y12" i="13"/>
  <c r="X12" i="13"/>
  <c r="W12" i="13"/>
  <c r="V12" i="13"/>
  <c r="U12" i="13"/>
  <c r="T12" i="13"/>
  <c r="S12" i="13"/>
  <c r="S25" i="13" s="1"/>
  <c r="R12" i="13"/>
  <c r="Q12" i="13"/>
  <c r="P12" i="13"/>
  <c r="O12" i="13"/>
  <c r="O25" i="13" s="1"/>
  <c r="N12" i="13"/>
  <c r="M12" i="13"/>
  <c r="L12" i="13"/>
  <c r="K12" i="13"/>
  <c r="J12" i="13"/>
  <c r="I12" i="13"/>
  <c r="H12" i="13"/>
  <c r="G12" i="13"/>
  <c r="F12" i="13"/>
  <c r="E12" i="13"/>
  <c r="D12" i="13"/>
  <c r="C12" i="13"/>
  <c r="AA12" i="14"/>
  <c r="Z12" i="14"/>
  <c r="Y12" i="14"/>
  <c r="X12" i="14"/>
  <c r="W12" i="14"/>
  <c r="W25" i="14" s="1"/>
  <c r="V12" i="14"/>
  <c r="U12" i="14"/>
  <c r="T12" i="14"/>
  <c r="S12" i="14"/>
  <c r="S25" i="14" s="1"/>
  <c r="R12" i="14"/>
  <c r="Q12" i="14"/>
  <c r="P12" i="14"/>
  <c r="O12" i="14"/>
  <c r="N12" i="14"/>
  <c r="M12" i="14"/>
  <c r="L12" i="14"/>
  <c r="K12" i="14"/>
  <c r="J12" i="14"/>
  <c r="I12" i="14"/>
  <c r="H12" i="14"/>
  <c r="G12" i="14"/>
  <c r="G25" i="14" s="1"/>
  <c r="F12" i="14"/>
  <c r="E12" i="14"/>
  <c r="D12" i="14"/>
  <c r="C12" i="14"/>
  <c r="AA12" i="15"/>
  <c r="Z12" i="15"/>
  <c r="Y12" i="15"/>
  <c r="Y25" i="15" s="1"/>
  <c r="X12" i="15"/>
  <c r="W12" i="15"/>
  <c r="V12" i="15"/>
  <c r="U12" i="15"/>
  <c r="U25" i="15" s="1"/>
  <c r="T12" i="15"/>
  <c r="S12" i="15"/>
  <c r="R12" i="15"/>
  <c r="Q12" i="15"/>
  <c r="P12" i="15"/>
  <c r="O12" i="15"/>
  <c r="N12" i="15"/>
  <c r="M12" i="15"/>
  <c r="L12" i="15"/>
  <c r="K12" i="15"/>
  <c r="J12" i="15"/>
  <c r="I12" i="15"/>
  <c r="I25" i="15" s="1"/>
  <c r="H12" i="15"/>
  <c r="G12" i="15"/>
  <c r="F12" i="15"/>
  <c r="E12" i="15"/>
  <c r="D12" i="15"/>
  <c r="C12" i="15"/>
  <c r="AA12" i="16"/>
  <c r="AA25" i="16" s="1"/>
  <c r="Y12" i="16"/>
  <c r="X12" i="16"/>
  <c r="Z12" i="16" s="1"/>
  <c r="W12" i="16"/>
  <c r="W25" i="16" s="1"/>
  <c r="V12" i="16"/>
  <c r="U12" i="16"/>
  <c r="T12" i="16"/>
  <c r="S12" i="16"/>
  <c r="R12" i="16"/>
  <c r="Q12" i="16"/>
  <c r="P12" i="16"/>
  <c r="O12" i="16"/>
  <c r="O25" i="16" s="1"/>
  <c r="N12" i="16"/>
  <c r="M12" i="16"/>
  <c r="L12" i="16"/>
  <c r="K12" i="16"/>
  <c r="K25" i="16" s="1"/>
  <c r="J12" i="16"/>
  <c r="I12" i="16"/>
  <c r="H12" i="16"/>
  <c r="G12" i="16"/>
  <c r="F12" i="16"/>
  <c r="E12" i="16"/>
  <c r="D12" i="16"/>
  <c r="C12" i="16"/>
  <c r="C25" i="16" s="1"/>
  <c r="AA12" i="17"/>
  <c r="Y12" i="17"/>
  <c r="X12" i="17"/>
  <c r="Z12" i="17" s="1"/>
  <c r="W12" i="17"/>
  <c r="V12" i="17"/>
  <c r="U12" i="17"/>
  <c r="U25" i="17" s="1"/>
  <c r="U42" i="17" s="1"/>
  <c r="T12" i="17"/>
  <c r="S12" i="17"/>
  <c r="R12" i="17"/>
  <c r="Q12" i="17"/>
  <c r="P12" i="17"/>
  <c r="O12" i="17"/>
  <c r="N12" i="17"/>
  <c r="M12" i="17"/>
  <c r="L12" i="17"/>
  <c r="K12" i="17"/>
  <c r="J12" i="17"/>
  <c r="I12" i="17"/>
  <c r="I25" i="17" s="1"/>
  <c r="I42" i="17" s="1"/>
  <c r="H12" i="17"/>
  <c r="G12" i="17"/>
  <c r="F12" i="17"/>
  <c r="E12" i="17"/>
  <c r="E25" i="17" s="1"/>
  <c r="D12" i="17"/>
  <c r="C12" i="17"/>
  <c r="AA12" i="18"/>
  <c r="AA25" i="18" s="1"/>
  <c r="Z12" i="18"/>
  <c r="Y12" i="18"/>
  <c r="X12" i="18"/>
  <c r="W12" i="18"/>
  <c r="V12" i="18"/>
  <c r="U12" i="18"/>
  <c r="T12" i="18"/>
  <c r="S12" i="18"/>
  <c r="R12" i="18"/>
  <c r="Q12" i="18"/>
  <c r="P12" i="18"/>
  <c r="O12" i="18"/>
  <c r="O25" i="18" s="1"/>
  <c r="N12" i="18"/>
  <c r="M12" i="18"/>
  <c r="L12" i="18"/>
  <c r="K12" i="18"/>
  <c r="J12" i="18"/>
  <c r="I12" i="18"/>
  <c r="H12" i="18"/>
  <c r="G12" i="18"/>
  <c r="G25" i="18" s="1"/>
  <c r="F12" i="18"/>
  <c r="E12" i="18"/>
  <c r="D12" i="18"/>
  <c r="C12" i="18"/>
  <c r="C25" i="18" s="1"/>
  <c r="AA12" i="19"/>
  <c r="Z12" i="19"/>
  <c r="Y12" i="19"/>
  <c r="X12" i="19"/>
  <c r="W12" i="19"/>
  <c r="V12" i="19"/>
  <c r="U12" i="19"/>
  <c r="T12" i="19"/>
  <c r="S12" i="19"/>
  <c r="R12" i="19"/>
  <c r="Q12" i="19"/>
  <c r="Q25" i="19" s="1"/>
  <c r="P12" i="19"/>
  <c r="O12" i="19"/>
  <c r="N12" i="19"/>
  <c r="M12" i="19"/>
  <c r="L12" i="19"/>
  <c r="K12" i="19"/>
  <c r="J12" i="19"/>
  <c r="I12" i="19"/>
  <c r="I25" i="19" s="1"/>
  <c r="H12" i="19"/>
  <c r="G12" i="19"/>
  <c r="F12" i="19"/>
  <c r="E12" i="19"/>
  <c r="E25" i="19" s="1"/>
  <c r="D12" i="19"/>
  <c r="C12" i="19"/>
  <c r="AA12" i="20"/>
  <c r="AA25" i="20" s="1"/>
  <c r="Y12" i="20"/>
  <c r="X12" i="20"/>
  <c r="Z12" i="20" s="1"/>
  <c r="W12" i="20"/>
  <c r="W25" i="20" s="1"/>
  <c r="W42" i="20" s="1"/>
  <c r="V12" i="20"/>
  <c r="U12" i="20"/>
  <c r="T12" i="20"/>
  <c r="S12" i="20"/>
  <c r="S25" i="20" s="1"/>
  <c r="R12" i="20"/>
  <c r="Q12" i="20"/>
  <c r="P12" i="20"/>
  <c r="O12" i="20"/>
  <c r="N12" i="20"/>
  <c r="M12" i="20"/>
  <c r="L12" i="20"/>
  <c r="K12" i="20"/>
  <c r="K25" i="20" s="1"/>
  <c r="K42" i="20" s="1"/>
  <c r="J12" i="20"/>
  <c r="I12" i="20"/>
  <c r="H12" i="20"/>
  <c r="G12" i="20"/>
  <c r="G25" i="20" s="1"/>
  <c r="F12" i="20"/>
  <c r="E12" i="20"/>
  <c r="D12" i="20"/>
  <c r="C12" i="20"/>
  <c r="AA12" i="21"/>
  <c r="Y12" i="21"/>
  <c r="X12" i="21"/>
  <c r="Z12" i="21" s="1"/>
  <c r="W12" i="21"/>
  <c r="V12" i="21"/>
  <c r="U12" i="21"/>
  <c r="U25" i="21" s="1"/>
  <c r="T12" i="21"/>
  <c r="S12" i="21"/>
  <c r="R12" i="21"/>
  <c r="Q12" i="21"/>
  <c r="Q25" i="21" s="1"/>
  <c r="P12" i="21"/>
  <c r="O12" i="21"/>
  <c r="N12" i="21"/>
  <c r="M12" i="21"/>
  <c r="M25" i="21" s="1"/>
  <c r="L12" i="21"/>
  <c r="K12" i="21"/>
  <c r="J12" i="21"/>
  <c r="I12" i="21"/>
  <c r="I25" i="21" s="1"/>
  <c r="H12" i="21"/>
  <c r="G12" i="21"/>
  <c r="F12" i="21"/>
  <c r="E12" i="21"/>
  <c r="E25" i="21" s="1"/>
  <c r="D12" i="21"/>
  <c r="C12" i="21"/>
  <c r="AA12" i="22"/>
  <c r="Y12" i="22"/>
  <c r="X12" i="22"/>
  <c r="Z12" i="22" s="1"/>
  <c r="W12" i="22"/>
  <c r="W25" i="22" s="1"/>
  <c r="W42" i="22" s="1"/>
  <c r="V12" i="22"/>
  <c r="U12" i="22"/>
  <c r="T12" i="22"/>
  <c r="S12" i="22"/>
  <c r="R12" i="22"/>
  <c r="Q12" i="22"/>
  <c r="P12" i="22"/>
  <c r="O12" i="22"/>
  <c r="O25" i="22" s="1"/>
  <c r="N12" i="22"/>
  <c r="M12" i="22"/>
  <c r="L12" i="22"/>
  <c r="K12" i="22"/>
  <c r="K25" i="22" s="1"/>
  <c r="K42" i="22" s="1"/>
  <c r="J12" i="22"/>
  <c r="I12" i="22"/>
  <c r="H12" i="22"/>
  <c r="G12" i="22"/>
  <c r="F12" i="22"/>
  <c r="E12" i="22"/>
  <c r="D12" i="22"/>
  <c r="C12" i="22"/>
  <c r="C25" i="22" s="1"/>
  <c r="AA12" i="23"/>
  <c r="Y12" i="23"/>
  <c r="X12" i="23"/>
  <c r="Z12" i="23" s="1"/>
  <c r="W12" i="23"/>
  <c r="V12" i="23"/>
  <c r="U12" i="23"/>
  <c r="T12" i="23"/>
  <c r="S12" i="23"/>
  <c r="R12" i="23"/>
  <c r="Q12" i="23"/>
  <c r="Q25" i="23" s="1"/>
  <c r="Q42" i="23" s="1"/>
  <c r="P12" i="23"/>
  <c r="O12" i="23"/>
  <c r="N12" i="23"/>
  <c r="M12" i="23"/>
  <c r="L12" i="23"/>
  <c r="K12" i="23"/>
  <c r="J12" i="23"/>
  <c r="I12" i="23"/>
  <c r="H12" i="23"/>
  <c r="G12" i="23"/>
  <c r="F12" i="23"/>
  <c r="E12" i="23"/>
  <c r="D12" i="23"/>
  <c r="C12" i="23"/>
  <c r="AA12" i="24"/>
  <c r="AA25" i="24" s="1"/>
  <c r="Y12" i="24"/>
  <c r="X12" i="24"/>
  <c r="Z12" i="24" s="1"/>
  <c r="W12" i="24"/>
  <c r="V12" i="24"/>
  <c r="U12" i="24"/>
  <c r="T12" i="24"/>
  <c r="S12" i="24"/>
  <c r="S25" i="24" s="1"/>
  <c r="R12" i="24"/>
  <c r="Q12" i="24"/>
  <c r="Q25" i="24" s="1"/>
  <c r="Q42" i="24" s="1"/>
  <c r="P12" i="24"/>
  <c r="O12" i="24"/>
  <c r="N12" i="24"/>
  <c r="M12" i="24"/>
  <c r="L12" i="24"/>
  <c r="K12" i="24"/>
  <c r="J12" i="24"/>
  <c r="I12" i="24"/>
  <c r="H12" i="24"/>
  <c r="G12" i="24"/>
  <c r="G25" i="24" s="1"/>
  <c r="F12" i="24"/>
  <c r="E12" i="24"/>
  <c r="D12" i="24"/>
  <c r="C12" i="24"/>
  <c r="AA12" i="1"/>
  <c r="Y12" i="1"/>
  <c r="X12" i="1"/>
  <c r="Z12" i="1" s="1"/>
  <c r="W12" i="1"/>
  <c r="V12" i="1"/>
  <c r="U12" i="1"/>
  <c r="U25" i="1" s="1"/>
  <c r="T12" i="1"/>
  <c r="S12" i="1"/>
  <c r="R12" i="1"/>
  <c r="Q12" i="1"/>
  <c r="P12" i="1"/>
  <c r="O12" i="1"/>
  <c r="N12" i="1"/>
  <c r="M12" i="1"/>
  <c r="L12" i="1"/>
  <c r="K12" i="1"/>
  <c r="J12" i="1"/>
  <c r="I12" i="1"/>
  <c r="I25" i="1" s="1"/>
  <c r="H12" i="1"/>
  <c r="G12" i="1"/>
  <c r="F12" i="1"/>
  <c r="E12" i="1"/>
  <c r="E25" i="1" s="1"/>
  <c r="D12" i="1"/>
  <c r="C12" i="1"/>
  <c r="C42" i="22" l="1"/>
  <c r="E42" i="15"/>
  <c r="E42" i="21"/>
  <c r="Q42" i="21"/>
  <c r="M42" i="19"/>
  <c r="Y42" i="19"/>
  <c r="Y42" i="10"/>
  <c r="C42" i="18"/>
  <c r="O42" i="18"/>
  <c r="Z12" i="13"/>
  <c r="Z12" i="12"/>
  <c r="X25" i="10"/>
  <c r="X42" i="10" s="1"/>
  <c r="Z12" i="10"/>
  <c r="S42" i="23"/>
  <c r="D42" i="22"/>
  <c r="U42" i="20"/>
  <c r="K25" i="19"/>
  <c r="W25" i="19"/>
  <c r="K42" i="15"/>
  <c r="W42" i="15"/>
  <c r="E42" i="19"/>
  <c r="C42" i="16"/>
  <c r="R42" i="17"/>
  <c r="Z25" i="6"/>
  <c r="Y42" i="6"/>
  <c r="J25" i="1"/>
  <c r="J42" i="1" s="1"/>
  <c r="V42" i="12"/>
  <c r="Z42" i="6"/>
  <c r="R42" i="2"/>
  <c r="K40" i="10"/>
  <c r="W40" i="10"/>
  <c r="Y25" i="1"/>
  <c r="M25" i="23"/>
  <c r="Y25" i="23"/>
  <c r="E42" i="17"/>
  <c r="K42" i="16"/>
  <c r="O42" i="13"/>
  <c r="H25" i="6"/>
  <c r="T25" i="6"/>
  <c r="T42" i="6" s="1"/>
  <c r="G25" i="5"/>
  <c r="G42" i="5" s="1"/>
  <c r="S25" i="5"/>
  <c r="X25" i="2"/>
  <c r="X42" i="2" s="1"/>
  <c r="D25" i="23"/>
  <c r="D42" i="23" s="1"/>
  <c r="J25" i="23"/>
  <c r="J42" i="23" s="1"/>
  <c r="P25" i="23"/>
  <c r="P42" i="23" s="1"/>
  <c r="V25" i="23"/>
  <c r="O42" i="21"/>
  <c r="F42" i="20"/>
  <c r="H25" i="19"/>
  <c r="H42" i="19" s="1"/>
  <c r="N25" i="19"/>
  <c r="T25" i="19"/>
  <c r="T42" i="19" s="1"/>
  <c r="E25" i="14"/>
  <c r="E42" i="14" s="1"/>
  <c r="Q25" i="14"/>
  <c r="Q42" i="14" s="1"/>
  <c r="Y42" i="8"/>
  <c r="H25" i="7"/>
  <c r="T25" i="7"/>
  <c r="T42" i="7" s="1"/>
  <c r="G42" i="4"/>
  <c r="V42" i="3"/>
  <c r="C40" i="19"/>
  <c r="I40" i="19"/>
  <c r="O40" i="19"/>
  <c r="U40" i="19"/>
  <c r="U42" i="19" s="1"/>
  <c r="F42" i="13"/>
  <c r="Z34" i="13"/>
  <c r="X40" i="13"/>
  <c r="Z12" i="4"/>
  <c r="X25" i="4"/>
  <c r="D25" i="1"/>
  <c r="D42" i="1" s="1"/>
  <c r="V25" i="1"/>
  <c r="V42" i="1" s="1"/>
  <c r="AA42" i="22"/>
  <c r="G42" i="18"/>
  <c r="F25" i="1"/>
  <c r="L25" i="1"/>
  <c r="L42" i="1" s="1"/>
  <c r="R25" i="1"/>
  <c r="X25" i="1"/>
  <c r="Z24" i="1"/>
  <c r="F25" i="16"/>
  <c r="F42" i="16" s="1"/>
  <c r="L25" i="16"/>
  <c r="R25" i="16"/>
  <c r="R42" i="16" s="1"/>
  <c r="Z24" i="16"/>
  <c r="C25" i="15"/>
  <c r="O25" i="15"/>
  <c r="F42" i="14"/>
  <c r="R42" i="14"/>
  <c r="C42" i="13"/>
  <c r="I42" i="13"/>
  <c r="U42" i="13"/>
  <c r="F25" i="12"/>
  <c r="L25" i="12"/>
  <c r="L42" i="12" s="1"/>
  <c r="R25" i="12"/>
  <c r="R42" i="12" s="1"/>
  <c r="X25" i="12"/>
  <c r="Z24" i="12"/>
  <c r="I42" i="7"/>
  <c r="L25" i="3"/>
  <c r="L42" i="3" s="1"/>
  <c r="L42" i="11"/>
  <c r="Z34" i="12"/>
  <c r="X40" i="12"/>
  <c r="Z40" i="12" s="1"/>
  <c r="T42" i="10"/>
  <c r="P25" i="1"/>
  <c r="P42" i="1" s="1"/>
  <c r="K42" i="14"/>
  <c r="I42" i="19"/>
  <c r="M25" i="17"/>
  <c r="M42" i="17" s="1"/>
  <c r="Y25" i="17"/>
  <c r="W25" i="11"/>
  <c r="W42" i="11" s="1"/>
  <c r="T42" i="2"/>
  <c r="S42" i="1"/>
  <c r="I25" i="22"/>
  <c r="U25" i="22"/>
  <c r="H25" i="20"/>
  <c r="N25" i="20"/>
  <c r="N42" i="20" s="1"/>
  <c r="T25" i="20"/>
  <c r="T42" i="20" s="1"/>
  <c r="M25" i="18"/>
  <c r="Y25" i="18"/>
  <c r="D42" i="17"/>
  <c r="J42" i="17"/>
  <c r="P42" i="17"/>
  <c r="V42" i="17"/>
  <c r="M42" i="15"/>
  <c r="G25" i="12"/>
  <c r="G42" i="12" s="1"/>
  <c r="S25" i="12"/>
  <c r="W25" i="10"/>
  <c r="W42" i="10" s="1"/>
  <c r="J25" i="8"/>
  <c r="T25" i="5"/>
  <c r="T42" i="5" s="1"/>
  <c r="G25" i="2"/>
  <c r="G42" i="2" s="1"/>
  <c r="Y25" i="2"/>
  <c r="Z34" i="14"/>
  <c r="E40" i="23"/>
  <c r="E42" i="23" s="1"/>
  <c r="O40" i="21"/>
  <c r="H40" i="16"/>
  <c r="K25" i="10"/>
  <c r="K42" i="10" s="1"/>
  <c r="P25" i="9"/>
  <c r="R42" i="9"/>
  <c r="V25" i="8"/>
  <c r="O25" i="6"/>
  <c r="Y42" i="3"/>
  <c r="M25" i="2"/>
  <c r="M42" i="2" s="1"/>
  <c r="L40" i="24"/>
  <c r="L42" i="24" s="1"/>
  <c r="X40" i="24"/>
  <c r="W40" i="23"/>
  <c r="I40" i="21"/>
  <c r="I42" i="21" s="1"/>
  <c r="V40" i="19"/>
  <c r="AA40" i="16"/>
  <c r="AA42" i="16" s="1"/>
  <c r="H25" i="1"/>
  <c r="N25" i="1"/>
  <c r="N42" i="1" s="1"/>
  <c r="T25" i="1"/>
  <c r="M25" i="24"/>
  <c r="Y25" i="24"/>
  <c r="K25" i="23"/>
  <c r="K42" i="23" s="1"/>
  <c r="W25" i="23"/>
  <c r="E25" i="22"/>
  <c r="E42" i="22" s="1"/>
  <c r="Q25" i="22"/>
  <c r="Q42" i="22" s="1"/>
  <c r="D25" i="21"/>
  <c r="D42" i="21" s="1"/>
  <c r="J25" i="21"/>
  <c r="J42" i="21" s="1"/>
  <c r="P25" i="21"/>
  <c r="P42" i="21" s="1"/>
  <c r="V25" i="21"/>
  <c r="D25" i="20"/>
  <c r="J25" i="20"/>
  <c r="J42" i="20" s="1"/>
  <c r="P25" i="20"/>
  <c r="V25" i="20"/>
  <c r="V42" i="20" s="1"/>
  <c r="C25" i="19"/>
  <c r="C42" i="19" s="1"/>
  <c r="O25" i="19"/>
  <c r="I25" i="18"/>
  <c r="U25" i="18"/>
  <c r="H25" i="17"/>
  <c r="H42" i="17" s="1"/>
  <c r="N25" i="17"/>
  <c r="N42" i="17" s="1"/>
  <c r="T25" i="17"/>
  <c r="T42" i="17" s="1"/>
  <c r="AA25" i="17"/>
  <c r="H25" i="16"/>
  <c r="N25" i="16"/>
  <c r="N42" i="16" s="1"/>
  <c r="T25" i="16"/>
  <c r="G25" i="15"/>
  <c r="S25" i="15"/>
  <c r="S42" i="15" s="1"/>
  <c r="M25" i="14"/>
  <c r="Y25" i="14"/>
  <c r="G25" i="13"/>
  <c r="G42" i="13" s="1"/>
  <c r="M25" i="13"/>
  <c r="Y25" i="13"/>
  <c r="Y42" i="13" s="1"/>
  <c r="H25" i="12"/>
  <c r="H42" i="12" s="1"/>
  <c r="N25" i="12"/>
  <c r="N42" i="12" s="1"/>
  <c r="T25" i="12"/>
  <c r="T42" i="12" s="1"/>
  <c r="M25" i="11"/>
  <c r="Y25" i="11"/>
  <c r="F25" i="10"/>
  <c r="F42" i="10" s="1"/>
  <c r="R25" i="10"/>
  <c r="R42" i="10" s="1"/>
  <c r="E25" i="9"/>
  <c r="Q25" i="9"/>
  <c r="K25" i="8"/>
  <c r="W25" i="8"/>
  <c r="D25" i="7"/>
  <c r="D42" i="7" s="1"/>
  <c r="P25" i="7"/>
  <c r="P42" i="7" s="1"/>
  <c r="J25" i="6"/>
  <c r="V25" i="6"/>
  <c r="I25" i="5"/>
  <c r="U25" i="5"/>
  <c r="C25" i="4"/>
  <c r="O25" i="4"/>
  <c r="O42" i="4" s="1"/>
  <c r="AA25" i="4"/>
  <c r="H25" i="3"/>
  <c r="T25" i="3"/>
  <c r="N25" i="2"/>
  <c r="N42" i="2" s="1"/>
  <c r="F40" i="22"/>
  <c r="X40" i="22"/>
  <c r="N40" i="14"/>
  <c r="Z34" i="7"/>
  <c r="J40" i="21"/>
  <c r="V40" i="21"/>
  <c r="H40" i="18"/>
  <c r="H42" i="18" s="1"/>
  <c r="T40" i="18"/>
  <c r="T42" i="18" s="1"/>
  <c r="AA40" i="18"/>
  <c r="AA42" i="18" s="1"/>
  <c r="F40" i="17"/>
  <c r="F42" i="17" s="1"/>
  <c r="R40" i="17"/>
  <c r="C40" i="16"/>
  <c r="I40" i="16"/>
  <c r="O40" i="16"/>
  <c r="O42" i="16" s="1"/>
  <c r="U40" i="16"/>
  <c r="E40" i="14"/>
  <c r="K40" i="14"/>
  <c r="Q40" i="14"/>
  <c r="W40" i="14"/>
  <c r="W42" i="14" s="1"/>
  <c r="D40" i="11"/>
  <c r="P40" i="11"/>
  <c r="D40" i="9"/>
  <c r="P40" i="9"/>
  <c r="G40" i="8"/>
  <c r="S40" i="8"/>
  <c r="S42" i="8" s="1"/>
  <c r="D25" i="9"/>
  <c r="D42" i="9" s="1"/>
  <c r="C25" i="6"/>
  <c r="AA25" i="6"/>
  <c r="H25" i="5"/>
  <c r="N25" i="4"/>
  <c r="S25" i="2"/>
  <c r="R40" i="24"/>
  <c r="R42" i="24" s="1"/>
  <c r="K40" i="23"/>
  <c r="C40" i="21"/>
  <c r="C42" i="21" s="1"/>
  <c r="U40" i="21"/>
  <c r="U42" i="21" s="1"/>
  <c r="J40" i="19"/>
  <c r="T40" i="16"/>
  <c r="C25" i="1"/>
  <c r="C42" i="1" s="1"/>
  <c r="O25" i="1"/>
  <c r="AA25" i="1"/>
  <c r="AA42" i="1" s="1"/>
  <c r="H25" i="24"/>
  <c r="N25" i="24"/>
  <c r="T25" i="24"/>
  <c r="F25" i="23"/>
  <c r="L25" i="23"/>
  <c r="L42" i="23" s="1"/>
  <c r="R25" i="23"/>
  <c r="F25" i="22"/>
  <c r="L25" i="22"/>
  <c r="L42" i="22" s="1"/>
  <c r="R25" i="22"/>
  <c r="R42" i="22" s="1"/>
  <c r="Z24" i="22"/>
  <c r="K25" i="21"/>
  <c r="W25" i="21"/>
  <c r="E25" i="20"/>
  <c r="E42" i="20" s="1"/>
  <c r="Q25" i="20"/>
  <c r="Q42" i="20" s="1"/>
  <c r="D25" i="19"/>
  <c r="D42" i="19" s="1"/>
  <c r="J25" i="19"/>
  <c r="J42" i="19" s="1"/>
  <c r="P25" i="19"/>
  <c r="P42" i="19" s="1"/>
  <c r="V25" i="19"/>
  <c r="D25" i="18"/>
  <c r="J25" i="18"/>
  <c r="J42" i="18" s="1"/>
  <c r="P25" i="18"/>
  <c r="V25" i="18"/>
  <c r="V42" i="18" s="1"/>
  <c r="C25" i="17"/>
  <c r="C42" i="17" s="1"/>
  <c r="O25" i="17"/>
  <c r="O42" i="17" s="1"/>
  <c r="I25" i="16"/>
  <c r="U25" i="16"/>
  <c r="U42" i="16" s="1"/>
  <c r="H25" i="15"/>
  <c r="H42" i="15" s="1"/>
  <c r="N25" i="15"/>
  <c r="N42" i="15" s="1"/>
  <c r="T25" i="15"/>
  <c r="T42" i="15" s="1"/>
  <c r="AA25" i="15"/>
  <c r="H25" i="14"/>
  <c r="H42" i="14" s="1"/>
  <c r="N25" i="14"/>
  <c r="N42" i="14" s="1"/>
  <c r="T25" i="14"/>
  <c r="T42" i="14" s="1"/>
  <c r="AA25" i="14"/>
  <c r="AA42" i="14" s="1"/>
  <c r="H25" i="13"/>
  <c r="H42" i="13" s="1"/>
  <c r="N25" i="13"/>
  <c r="N42" i="13" s="1"/>
  <c r="T25" i="13"/>
  <c r="C25" i="12"/>
  <c r="O25" i="12"/>
  <c r="AA25" i="12"/>
  <c r="AA42" i="12" s="1"/>
  <c r="H25" i="11"/>
  <c r="N25" i="11"/>
  <c r="N42" i="11" s="1"/>
  <c r="T25" i="11"/>
  <c r="G25" i="10"/>
  <c r="S25" i="10"/>
  <c r="S42" i="10" s="1"/>
  <c r="L25" i="9"/>
  <c r="Z24" i="9"/>
  <c r="F25" i="8"/>
  <c r="R25" i="8"/>
  <c r="E25" i="7"/>
  <c r="Q25" i="7"/>
  <c r="K25" i="6"/>
  <c r="K42" i="6" s="1"/>
  <c r="W25" i="6"/>
  <c r="D25" i="5"/>
  <c r="P25" i="5"/>
  <c r="J25" i="4"/>
  <c r="V25" i="4"/>
  <c r="V42" i="4" s="1"/>
  <c r="I25" i="3"/>
  <c r="I42" i="3" s="1"/>
  <c r="U25" i="3"/>
  <c r="C25" i="2"/>
  <c r="I25" i="2"/>
  <c r="I42" i="2" s="1"/>
  <c r="O25" i="2"/>
  <c r="U25" i="2"/>
  <c r="U42" i="2" s="1"/>
  <c r="AA25" i="2"/>
  <c r="AA42" i="2" s="1"/>
  <c r="H40" i="1"/>
  <c r="T40" i="1"/>
  <c r="Z34" i="23"/>
  <c r="Z34" i="21"/>
  <c r="P40" i="17"/>
  <c r="D40" i="15"/>
  <c r="P40" i="15"/>
  <c r="O40" i="11"/>
  <c r="O42" i="11" s="1"/>
  <c r="Z34" i="10"/>
  <c r="G40" i="9"/>
  <c r="G42" i="9" s="1"/>
  <c r="S40" i="9"/>
  <c r="S42" i="9" s="1"/>
  <c r="Z40" i="8"/>
  <c r="S40" i="5"/>
  <c r="X40" i="1"/>
  <c r="H40" i="24"/>
  <c r="N40" i="24"/>
  <c r="T40" i="24"/>
  <c r="AA40" i="24"/>
  <c r="AA42" i="24" s="1"/>
  <c r="T40" i="22"/>
  <c r="AA40" i="22"/>
  <c r="X40" i="21"/>
  <c r="H40" i="20"/>
  <c r="T40" i="20"/>
  <c r="AA40" i="20"/>
  <c r="AA42" i="20" s="1"/>
  <c r="F40" i="19"/>
  <c r="R40" i="19"/>
  <c r="C40" i="18"/>
  <c r="I40" i="18"/>
  <c r="O40" i="18"/>
  <c r="U40" i="18"/>
  <c r="AA40" i="15"/>
  <c r="G42" i="8"/>
  <c r="L42" i="7"/>
  <c r="F25" i="6"/>
  <c r="F42" i="6" s="1"/>
  <c r="R25" i="6"/>
  <c r="E25" i="5"/>
  <c r="Q25" i="5"/>
  <c r="K25" i="4"/>
  <c r="W25" i="4"/>
  <c r="W42" i="4" s="1"/>
  <c r="D25" i="3"/>
  <c r="D42" i="3" s="1"/>
  <c r="P25" i="3"/>
  <c r="J25" i="2"/>
  <c r="V25" i="2"/>
  <c r="M40" i="1"/>
  <c r="M42" i="1" s="1"/>
  <c r="S40" i="1"/>
  <c r="Y40" i="1"/>
  <c r="N40" i="23"/>
  <c r="F40" i="21"/>
  <c r="F42" i="21" s="1"/>
  <c r="R40" i="21"/>
  <c r="R42" i="21" s="1"/>
  <c r="C40" i="20"/>
  <c r="C42" i="20" s="1"/>
  <c r="I40" i="20"/>
  <c r="I42" i="20" s="1"/>
  <c r="O40" i="20"/>
  <c r="O42" i="20" s="1"/>
  <c r="U40" i="20"/>
  <c r="AA40" i="17"/>
  <c r="E40" i="16"/>
  <c r="K40" i="16"/>
  <c r="Q40" i="16"/>
  <c r="W40" i="16"/>
  <c r="W42" i="16" s="1"/>
  <c r="C40" i="15"/>
  <c r="I40" i="15"/>
  <c r="I42" i="15" s="1"/>
  <c r="O40" i="15"/>
  <c r="U40" i="15"/>
  <c r="U42" i="15" s="1"/>
  <c r="V40" i="12"/>
  <c r="K25" i="1"/>
  <c r="K42" i="1" s="1"/>
  <c r="W25" i="1"/>
  <c r="D25" i="24"/>
  <c r="J25" i="24"/>
  <c r="P25" i="24"/>
  <c r="P42" i="24" s="1"/>
  <c r="V25" i="24"/>
  <c r="V42" i="24" s="1"/>
  <c r="H25" i="23"/>
  <c r="H42" i="23" s="1"/>
  <c r="N25" i="23"/>
  <c r="N42" i="23" s="1"/>
  <c r="T25" i="23"/>
  <c r="T42" i="23" s="1"/>
  <c r="AA25" i="23"/>
  <c r="AA42" i="23" s="1"/>
  <c r="H25" i="22"/>
  <c r="H42" i="22" s="1"/>
  <c r="N25" i="22"/>
  <c r="N42" i="22" s="1"/>
  <c r="T25" i="22"/>
  <c r="T42" i="22" s="1"/>
  <c r="G25" i="21"/>
  <c r="S25" i="21"/>
  <c r="M25" i="20"/>
  <c r="Y25" i="20"/>
  <c r="F25" i="19"/>
  <c r="F42" i="19" s="1"/>
  <c r="L25" i="19"/>
  <c r="L42" i="19" s="1"/>
  <c r="R25" i="19"/>
  <c r="R42" i="19" s="1"/>
  <c r="Z24" i="19"/>
  <c r="F25" i="18"/>
  <c r="F42" i="18" s="1"/>
  <c r="L25" i="18"/>
  <c r="R25" i="18"/>
  <c r="R42" i="18" s="1"/>
  <c r="K25" i="17"/>
  <c r="K42" i="17" s="1"/>
  <c r="W25" i="17"/>
  <c r="E25" i="16"/>
  <c r="E42" i="16" s="1"/>
  <c r="Q25" i="16"/>
  <c r="D25" i="15"/>
  <c r="J25" i="15"/>
  <c r="J42" i="15" s="1"/>
  <c r="P25" i="15"/>
  <c r="P42" i="15" s="1"/>
  <c r="V25" i="15"/>
  <c r="D25" i="14"/>
  <c r="J25" i="14"/>
  <c r="J42" i="14" s="1"/>
  <c r="P25" i="14"/>
  <c r="V25" i="14"/>
  <c r="V42" i="14" s="1"/>
  <c r="D25" i="13"/>
  <c r="D42" i="13" s="1"/>
  <c r="J25" i="13"/>
  <c r="J42" i="13" s="1"/>
  <c r="P25" i="13"/>
  <c r="V25" i="13"/>
  <c r="V42" i="13" s="1"/>
  <c r="K25" i="12"/>
  <c r="W25" i="12"/>
  <c r="D25" i="11"/>
  <c r="D42" i="11" s="1"/>
  <c r="J25" i="11"/>
  <c r="J42" i="11" s="1"/>
  <c r="P25" i="11"/>
  <c r="P42" i="11" s="1"/>
  <c r="V25" i="11"/>
  <c r="V42" i="11" s="1"/>
  <c r="C25" i="10"/>
  <c r="O25" i="10"/>
  <c r="AA25" i="10"/>
  <c r="H25" i="9"/>
  <c r="T25" i="9"/>
  <c r="N25" i="8"/>
  <c r="X25" i="8"/>
  <c r="X42" i="8" s="1"/>
  <c r="Z42" i="8" s="1"/>
  <c r="M25" i="7"/>
  <c r="M42" i="7" s="1"/>
  <c r="Y25" i="7"/>
  <c r="Y42" i="7" s="1"/>
  <c r="G25" i="6"/>
  <c r="S25" i="6"/>
  <c r="L25" i="5"/>
  <c r="F25" i="4"/>
  <c r="R25" i="4"/>
  <c r="R42" i="4" s="1"/>
  <c r="E25" i="3"/>
  <c r="Q25" i="3"/>
  <c r="E25" i="2"/>
  <c r="E42" i="2" s="1"/>
  <c r="K25" i="2"/>
  <c r="Q25" i="2"/>
  <c r="Q42" i="2" s="1"/>
  <c r="W25" i="2"/>
  <c r="W42" i="2" s="1"/>
  <c r="H40" i="2"/>
  <c r="H42" i="2" s="1"/>
  <c r="T40" i="2"/>
  <c r="AA40" i="19"/>
  <c r="AA42" i="19" s="1"/>
  <c r="E40" i="12"/>
  <c r="E42" i="12" s="1"/>
  <c r="K40" i="12"/>
  <c r="Q40" i="12"/>
  <c r="Q42" i="12" s="1"/>
  <c r="W40" i="12"/>
  <c r="J40" i="8"/>
  <c r="V40" i="8"/>
  <c r="K40" i="4"/>
  <c r="W40" i="4"/>
  <c r="Z34" i="8"/>
  <c r="I40" i="1"/>
  <c r="I42" i="1" s="1"/>
  <c r="O40" i="1"/>
  <c r="U40" i="1"/>
  <c r="U42" i="1" s="1"/>
  <c r="G40" i="24"/>
  <c r="G42" i="24" s="1"/>
  <c r="M40" i="24"/>
  <c r="S40" i="24"/>
  <c r="S42" i="24" s="1"/>
  <c r="Y40" i="24"/>
  <c r="J40" i="23"/>
  <c r="V40" i="23"/>
  <c r="G40" i="22"/>
  <c r="G42" i="22" s="1"/>
  <c r="M40" i="22"/>
  <c r="M42" i="22" s="1"/>
  <c r="S40" i="22"/>
  <c r="S42" i="22" s="1"/>
  <c r="Y40" i="22"/>
  <c r="Y42" i="22" s="1"/>
  <c r="E40" i="21"/>
  <c r="K40" i="21"/>
  <c r="Q40" i="21"/>
  <c r="W40" i="21"/>
  <c r="D40" i="20"/>
  <c r="P40" i="20"/>
  <c r="E40" i="19"/>
  <c r="K40" i="19"/>
  <c r="Q40" i="19"/>
  <c r="Q42" i="19" s="1"/>
  <c r="W40" i="19"/>
  <c r="D40" i="18"/>
  <c r="P40" i="18"/>
  <c r="E40" i="17"/>
  <c r="K40" i="17"/>
  <c r="Q40" i="17"/>
  <c r="Q42" i="17" s="1"/>
  <c r="W40" i="17"/>
  <c r="D40" i="16"/>
  <c r="D42" i="16" s="1"/>
  <c r="P40" i="16"/>
  <c r="P42" i="16" s="1"/>
  <c r="E40" i="15"/>
  <c r="K40" i="15"/>
  <c r="Q40" i="15"/>
  <c r="Q42" i="15" s="1"/>
  <c r="G40" i="14"/>
  <c r="G42" i="14" s="1"/>
  <c r="M40" i="14"/>
  <c r="S40" i="14"/>
  <c r="S42" i="14" s="1"/>
  <c r="Y40" i="14"/>
  <c r="F40" i="10"/>
  <c r="R40" i="10"/>
  <c r="M40" i="7"/>
  <c r="Y40" i="7"/>
  <c r="F40" i="4"/>
  <c r="R40" i="4"/>
  <c r="Z34" i="4"/>
  <c r="X40" i="4"/>
  <c r="E40" i="1"/>
  <c r="E42" i="1" s="1"/>
  <c r="K40" i="1"/>
  <c r="Q40" i="1"/>
  <c r="Q42" i="1" s="1"/>
  <c r="W40" i="1"/>
  <c r="C40" i="24"/>
  <c r="C42" i="24" s="1"/>
  <c r="I40" i="24"/>
  <c r="I42" i="24" s="1"/>
  <c r="O40" i="24"/>
  <c r="O42" i="24" s="1"/>
  <c r="U40" i="24"/>
  <c r="U42" i="24" s="1"/>
  <c r="F40" i="23"/>
  <c r="R40" i="23"/>
  <c r="C40" i="22"/>
  <c r="I40" i="22"/>
  <c r="O40" i="22"/>
  <c r="O42" i="22" s="1"/>
  <c r="U40" i="22"/>
  <c r="G40" i="21"/>
  <c r="M40" i="21"/>
  <c r="M42" i="21" s="1"/>
  <c r="S40" i="21"/>
  <c r="Y40" i="21"/>
  <c r="Y42" i="21" s="1"/>
  <c r="L40" i="20"/>
  <c r="L42" i="20" s="1"/>
  <c r="X40" i="20"/>
  <c r="Z40" i="20" s="1"/>
  <c r="G40" i="19"/>
  <c r="G42" i="19" s="1"/>
  <c r="M40" i="19"/>
  <c r="S40" i="19"/>
  <c r="S42" i="19" s="1"/>
  <c r="Y40" i="19"/>
  <c r="L40" i="18"/>
  <c r="X40" i="18"/>
  <c r="Z40" i="18" s="1"/>
  <c r="G40" i="17"/>
  <c r="G42" i="17" s="1"/>
  <c r="M40" i="17"/>
  <c r="S40" i="17"/>
  <c r="S42" i="17" s="1"/>
  <c r="Y40" i="17"/>
  <c r="L40" i="16"/>
  <c r="X40" i="16"/>
  <c r="Z40" i="16" s="1"/>
  <c r="G40" i="15"/>
  <c r="M40" i="15"/>
  <c r="S40" i="15"/>
  <c r="M40" i="11"/>
  <c r="S40" i="11"/>
  <c r="S42" i="11" s="1"/>
  <c r="Y40" i="11"/>
  <c r="AA40" i="10"/>
  <c r="K40" i="6"/>
  <c r="W40" i="6"/>
  <c r="E40" i="5"/>
  <c r="Q40" i="5"/>
  <c r="D40" i="3"/>
  <c r="P40" i="3"/>
  <c r="K40" i="2"/>
  <c r="W40" i="2"/>
  <c r="H40" i="6"/>
  <c r="T40" i="6"/>
  <c r="G40" i="5"/>
  <c r="Z40" i="4"/>
  <c r="F40" i="1"/>
  <c r="R40" i="1"/>
  <c r="D40" i="24"/>
  <c r="J40" i="24"/>
  <c r="G40" i="23"/>
  <c r="G42" i="23" s="1"/>
  <c r="M40" i="23"/>
  <c r="S40" i="23"/>
  <c r="Y40" i="23"/>
  <c r="D40" i="22"/>
  <c r="P40" i="22"/>
  <c r="P42" i="22" s="1"/>
  <c r="N40" i="21"/>
  <c r="N42" i="21" s="1"/>
  <c r="G40" i="20"/>
  <c r="G42" i="20" s="1"/>
  <c r="M40" i="20"/>
  <c r="S40" i="20"/>
  <c r="S42" i="20" s="1"/>
  <c r="Y40" i="20"/>
  <c r="N40" i="19"/>
  <c r="G40" i="18"/>
  <c r="M40" i="18"/>
  <c r="S40" i="18"/>
  <c r="S42" i="18" s="1"/>
  <c r="Y40" i="18"/>
  <c r="N40" i="17"/>
  <c r="G40" i="16"/>
  <c r="G42" i="16" s="1"/>
  <c r="M40" i="16"/>
  <c r="M42" i="16" s="1"/>
  <c r="S40" i="16"/>
  <c r="S42" i="16" s="1"/>
  <c r="Y40" i="16"/>
  <c r="Y42" i="16" s="1"/>
  <c r="N40" i="15"/>
  <c r="T40" i="13"/>
  <c r="AA40" i="13"/>
  <c r="AA42" i="13" s="1"/>
  <c r="C40" i="10"/>
  <c r="O40" i="10"/>
  <c r="I40" i="9"/>
  <c r="I42" i="9" s="1"/>
  <c r="U40" i="9"/>
  <c r="U42" i="9" s="1"/>
  <c r="C40" i="8"/>
  <c r="C42" i="8" s="1"/>
  <c r="O40" i="8"/>
  <c r="O42" i="8" s="1"/>
  <c r="AA40" i="8"/>
  <c r="AA42" i="8" s="1"/>
  <c r="C40" i="4"/>
  <c r="O40" i="4"/>
  <c r="V40" i="15"/>
  <c r="C40" i="14"/>
  <c r="C42" i="14" s="1"/>
  <c r="I40" i="14"/>
  <c r="I42" i="14" s="1"/>
  <c r="O40" i="14"/>
  <c r="O42" i="14" s="1"/>
  <c r="U40" i="14"/>
  <c r="U42" i="14" s="1"/>
  <c r="D40" i="13"/>
  <c r="P40" i="13"/>
  <c r="F40" i="12"/>
  <c r="E40" i="11"/>
  <c r="E42" i="11" s="1"/>
  <c r="Q40" i="11"/>
  <c r="Q42" i="11" s="1"/>
  <c r="G40" i="10"/>
  <c r="S40" i="10"/>
  <c r="E40" i="9"/>
  <c r="Q40" i="9"/>
  <c r="K40" i="8"/>
  <c r="W40" i="8"/>
  <c r="H40" i="7"/>
  <c r="T40" i="7"/>
  <c r="I40" i="5"/>
  <c r="U40" i="5"/>
  <c r="G40" i="4"/>
  <c r="S40" i="4"/>
  <c r="S42" i="4" s="1"/>
  <c r="E40" i="3"/>
  <c r="Q40" i="3"/>
  <c r="W40" i="15"/>
  <c r="D40" i="14"/>
  <c r="P40" i="14"/>
  <c r="E40" i="13"/>
  <c r="E42" i="13" s="1"/>
  <c r="K40" i="13"/>
  <c r="K42" i="13" s="1"/>
  <c r="Q40" i="13"/>
  <c r="Q42" i="13" s="1"/>
  <c r="G40" i="12"/>
  <c r="S40" i="12"/>
  <c r="L40" i="11"/>
  <c r="N40" i="10"/>
  <c r="N42" i="10" s="1"/>
  <c r="L40" i="9"/>
  <c r="F40" i="8"/>
  <c r="R40" i="8"/>
  <c r="I40" i="7"/>
  <c r="U40" i="7"/>
  <c r="U42" i="7" s="1"/>
  <c r="G40" i="6"/>
  <c r="S40" i="6"/>
  <c r="AA40" i="4"/>
  <c r="L40" i="3"/>
  <c r="J40" i="2"/>
  <c r="V40" i="2"/>
  <c r="Y40" i="15"/>
  <c r="Y42" i="15" s="1"/>
  <c r="L40" i="14"/>
  <c r="L42" i="14" s="1"/>
  <c r="X40" i="14"/>
  <c r="Z40" i="14" s="1"/>
  <c r="M40" i="13"/>
  <c r="S40" i="13"/>
  <c r="S42" i="13" s="1"/>
  <c r="Y40" i="13"/>
  <c r="C40" i="12"/>
  <c r="O40" i="12"/>
  <c r="U40" i="12"/>
  <c r="U42" i="12" s="1"/>
  <c r="AA40" i="12"/>
  <c r="H40" i="11"/>
  <c r="T40" i="11"/>
  <c r="J40" i="10"/>
  <c r="J42" i="10" s="1"/>
  <c r="V40" i="10"/>
  <c r="V42" i="10" s="1"/>
  <c r="H40" i="9"/>
  <c r="T40" i="9"/>
  <c r="N40" i="8"/>
  <c r="E40" i="7"/>
  <c r="Q40" i="7"/>
  <c r="C40" i="6"/>
  <c r="O40" i="6"/>
  <c r="AA40" i="6"/>
  <c r="L40" i="5"/>
  <c r="H40" i="3"/>
  <c r="T40" i="3"/>
  <c r="F40" i="2"/>
  <c r="F42" i="2" s="1"/>
  <c r="R40" i="2"/>
  <c r="D40" i="7"/>
  <c r="P40" i="7"/>
  <c r="J40" i="6"/>
  <c r="V40" i="6"/>
  <c r="H40" i="5"/>
  <c r="T40" i="5"/>
  <c r="N40" i="4"/>
  <c r="M40" i="3"/>
  <c r="M42" i="3" s="1"/>
  <c r="Y40" i="3"/>
  <c r="G40" i="2"/>
  <c r="S40" i="2"/>
  <c r="Y40" i="2"/>
  <c r="L40" i="7"/>
  <c r="F40" i="6"/>
  <c r="R40" i="6"/>
  <c r="D40" i="5"/>
  <c r="P40" i="5"/>
  <c r="J40" i="4"/>
  <c r="V40" i="4"/>
  <c r="I40" i="3"/>
  <c r="U40" i="3"/>
  <c r="C40" i="2"/>
  <c r="O40" i="2"/>
  <c r="AA40" i="2"/>
  <c r="Z48" i="4"/>
  <c r="Z39" i="24"/>
  <c r="Z40" i="21"/>
  <c r="Z40" i="19"/>
  <c r="Z40" i="15"/>
  <c r="Z39" i="20"/>
  <c r="Z39" i="18"/>
  <c r="Z39" i="16"/>
  <c r="Z39" i="14"/>
  <c r="X40" i="11"/>
  <c r="Z40" i="11" s="1"/>
  <c r="X40" i="9"/>
  <c r="Z40" i="9" s="1"/>
  <c r="X40" i="7"/>
  <c r="X40" i="5"/>
  <c r="Z40" i="5" s="1"/>
  <c r="X40" i="3"/>
  <c r="Z40" i="3" s="1"/>
  <c r="X25" i="23"/>
  <c r="X25" i="21"/>
  <c r="X25" i="19"/>
  <c r="X25" i="17"/>
  <c r="X25" i="15"/>
  <c r="X25" i="13"/>
  <c r="X25" i="24"/>
  <c r="X25" i="22"/>
  <c r="X25" i="20"/>
  <c r="X25" i="18"/>
  <c r="X25" i="16"/>
  <c r="X25" i="14"/>
  <c r="Z25" i="2"/>
  <c r="X25" i="11"/>
  <c r="X25" i="9"/>
  <c r="X25" i="7"/>
  <c r="X25" i="5"/>
  <c r="X25" i="3"/>
  <c r="Z25" i="19" l="1"/>
  <c r="X42" i="19"/>
  <c r="Z42" i="19" s="1"/>
  <c r="M42" i="23"/>
  <c r="Z25" i="21"/>
  <c r="X42" i="21"/>
  <c r="Z42" i="21" s="1"/>
  <c r="P42" i="18"/>
  <c r="Y42" i="24"/>
  <c r="F42" i="4"/>
  <c r="C42" i="10"/>
  <c r="K42" i="12"/>
  <c r="P42" i="14"/>
  <c r="D42" i="15"/>
  <c r="L42" i="18"/>
  <c r="Y42" i="20"/>
  <c r="K42" i="4"/>
  <c r="O42" i="2"/>
  <c r="J42" i="4"/>
  <c r="E42" i="7"/>
  <c r="G42" i="10"/>
  <c r="C42" i="12"/>
  <c r="N42" i="24"/>
  <c r="N42" i="4"/>
  <c r="U42" i="5"/>
  <c r="W42" i="8"/>
  <c r="Y42" i="11"/>
  <c r="M42" i="13"/>
  <c r="T42" i="16"/>
  <c r="P42" i="20"/>
  <c r="M42" i="24"/>
  <c r="O42" i="6"/>
  <c r="J42" i="8"/>
  <c r="H42" i="20"/>
  <c r="L42" i="16"/>
  <c r="R42" i="1"/>
  <c r="H42" i="7"/>
  <c r="H42" i="6"/>
  <c r="F42" i="23"/>
  <c r="Z25" i="12"/>
  <c r="X42" i="12"/>
  <c r="Z42" i="12" s="1"/>
  <c r="O42" i="10"/>
  <c r="O42" i="12"/>
  <c r="S42" i="2"/>
  <c r="K42" i="2"/>
  <c r="L42" i="5"/>
  <c r="N42" i="8"/>
  <c r="Q42" i="16"/>
  <c r="M42" i="20"/>
  <c r="J42" i="24"/>
  <c r="V42" i="2"/>
  <c r="Q42" i="5"/>
  <c r="P42" i="5"/>
  <c r="R42" i="8"/>
  <c r="T42" i="11"/>
  <c r="T42" i="13"/>
  <c r="I42" i="16"/>
  <c r="D42" i="18"/>
  <c r="F42" i="22"/>
  <c r="H42" i="24"/>
  <c r="H42" i="5"/>
  <c r="T42" i="3"/>
  <c r="I42" i="5"/>
  <c r="K42" i="8"/>
  <c r="M42" i="11"/>
  <c r="U42" i="18"/>
  <c r="T42" i="1"/>
  <c r="V42" i="8"/>
  <c r="Y42" i="18"/>
  <c r="F42" i="12"/>
  <c r="Z25" i="4"/>
  <c r="X42" i="4"/>
  <c r="Z42" i="4" s="1"/>
  <c r="Y42" i="1"/>
  <c r="Z25" i="20"/>
  <c r="X42" i="20"/>
  <c r="Z42" i="20" s="1"/>
  <c r="AA42" i="10"/>
  <c r="L42" i="9"/>
  <c r="Z40" i="22"/>
  <c r="Z25" i="11"/>
  <c r="X42" i="11"/>
  <c r="Z42" i="11" s="1"/>
  <c r="W42" i="12"/>
  <c r="Q42" i="7"/>
  <c r="T42" i="24"/>
  <c r="C42" i="4"/>
  <c r="G42" i="15"/>
  <c r="Z25" i="1"/>
  <c r="X42" i="1"/>
  <c r="Z42" i="1" s="1"/>
  <c r="Z25" i="23"/>
  <c r="X42" i="23"/>
  <c r="Z42" i="23" s="1"/>
  <c r="Z25" i="3"/>
  <c r="X42" i="3"/>
  <c r="Z42" i="3" s="1"/>
  <c r="Z25" i="5"/>
  <c r="X42" i="5"/>
  <c r="Z42" i="5" s="1"/>
  <c r="S42" i="6"/>
  <c r="T42" i="9"/>
  <c r="P42" i="13"/>
  <c r="D42" i="14"/>
  <c r="S42" i="21"/>
  <c r="D42" i="24"/>
  <c r="J42" i="2"/>
  <c r="E42" i="5"/>
  <c r="Z40" i="1"/>
  <c r="C42" i="2"/>
  <c r="D42" i="5"/>
  <c r="F42" i="8"/>
  <c r="AA42" i="15"/>
  <c r="V42" i="19"/>
  <c r="W42" i="21"/>
  <c r="R42" i="23"/>
  <c r="AA42" i="6"/>
  <c r="H42" i="3"/>
  <c r="V42" i="6"/>
  <c r="Q42" i="9"/>
  <c r="Y42" i="14"/>
  <c r="H42" i="16"/>
  <c r="I42" i="18"/>
  <c r="D42" i="20"/>
  <c r="Z40" i="24"/>
  <c r="M42" i="18"/>
  <c r="U42" i="22"/>
  <c r="O42" i="15"/>
  <c r="F42" i="1"/>
  <c r="Z25" i="8"/>
  <c r="N42" i="19"/>
  <c r="Z42" i="2"/>
  <c r="W42" i="19"/>
  <c r="Z25" i="10"/>
  <c r="Z25" i="9"/>
  <c r="X42" i="9"/>
  <c r="Z42" i="9" s="1"/>
  <c r="E42" i="3"/>
  <c r="Z25" i="22"/>
  <c r="X42" i="22"/>
  <c r="Z42" i="22" s="1"/>
  <c r="Z25" i="24"/>
  <c r="X42" i="24"/>
  <c r="Z25" i="14"/>
  <c r="X42" i="14"/>
  <c r="Z25" i="13"/>
  <c r="X42" i="13"/>
  <c r="Z42" i="13" s="1"/>
  <c r="Z25" i="16"/>
  <c r="X42" i="16"/>
  <c r="Z42" i="16" s="1"/>
  <c r="Z25" i="15"/>
  <c r="X42" i="15"/>
  <c r="Z42" i="15" s="1"/>
  <c r="Z25" i="7"/>
  <c r="X42" i="7"/>
  <c r="Z42" i="7" s="1"/>
  <c r="Z25" i="18"/>
  <c r="X42" i="18"/>
  <c r="Z42" i="18" s="1"/>
  <c r="Z25" i="17"/>
  <c r="X42" i="17"/>
  <c r="Z40" i="7"/>
  <c r="Q42" i="3"/>
  <c r="G42" i="6"/>
  <c r="H42" i="9"/>
  <c r="V42" i="15"/>
  <c r="W42" i="17"/>
  <c r="G42" i="21"/>
  <c r="W42" i="1"/>
  <c r="P42" i="3"/>
  <c r="R42" i="6"/>
  <c r="U42" i="3"/>
  <c r="W42" i="6"/>
  <c r="H42" i="11"/>
  <c r="K42" i="21"/>
  <c r="O42" i="1"/>
  <c r="C42" i="6"/>
  <c r="AA42" i="4"/>
  <c r="J42" i="6"/>
  <c r="E42" i="9"/>
  <c r="M42" i="14"/>
  <c r="AA42" i="17"/>
  <c r="O42" i="19"/>
  <c r="V42" i="21"/>
  <c r="W42" i="23"/>
  <c r="H42" i="1"/>
  <c r="P42" i="9"/>
  <c r="Y42" i="2"/>
  <c r="S42" i="12"/>
  <c r="I42" i="22"/>
  <c r="Y42" i="17"/>
  <c r="C42" i="15"/>
  <c r="Z40" i="13"/>
  <c r="V42" i="23"/>
  <c r="S42" i="5"/>
  <c r="Y42" i="23"/>
  <c r="K42" i="19"/>
  <c r="Z42" i="10"/>
  <c r="Z42" i="17" l="1"/>
  <c r="Z42" i="14"/>
  <c r="Z42" i="24"/>
</calcChain>
</file>

<file path=xl/sharedStrings.xml><?xml version="1.0" encoding="utf-8"?>
<sst xmlns="http://schemas.openxmlformats.org/spreadsheetml/2006/main" count="2880" uniqueCount="98">
  <si>
    <t>Free State: Mangaung (MAN) - Table C6 Quarterly Budget Statement - Financial Position ( Water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</si>
  <si>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</si>
  <si>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</si>
  <si>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</si>
  <si>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</si>
  <si>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</si>
  <si>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</si>
  <si>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</si>
  <si>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</si>
  <si>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</si>
  <si>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</si>
  <si>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</si>
  <si>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</si>
  <si>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</si>
  <si>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</si>
  <si>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</si>
  <si>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</si>
  <si>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</si>
  <si>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</si>
  <si>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</si>
  <si>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</si>
  <si>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</si>
  <si>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</si>
  <si>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</si>
  <si>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</si>
  <si>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</si>
  <si>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</si>
  <si>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</si>
  <si>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</si>
  <si>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</si>
  <si>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</si>
  <si>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</si>
  <si>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</si>
  <si>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</si>
  <si>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</si>
  <si>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</si>
  <si>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</si>
  <si>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</si>
  <si>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</si>
  <si>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</si>
  <si>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</si>
  <si>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</si>
  <si>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</si>
  <si>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</si>
  <si>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</si>
  <si>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</si>
  <si>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</si>
  <si>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</si>
  <si>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</si>
  <si>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</si>
  <si>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</si>
  <si>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</si>
  <si>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</si>
  <si>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</si>
  <si>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</si>
  <si>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</si>
  <si>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</si>
  <si>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</si>
  <si>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</si>
  <si>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</si>
  <si>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</si>
  <si>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</si>
  <si>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</si>
  <si>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</si>
  <si>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</si>
  <si>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</si>
  <si>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</si>
  <si>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</si>
  <si>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</si>
  <si>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</si>
  <si>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</si>
  <si>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Free State: Letsemeng (FS161) - Table C6 Quarterly Budget Statement - Financial Position ( Water management                                   ) for 2nd Quarter ended 31 December 2021 (Figures Finalised as at 2022/01/29)</t>
  </si>
  <si>
    <t>Free State: Kopanong (FS162) - Table C6 Quarterly Budget Statement - Financial Position ( Water management                                   ) for 2nd Quarter ended 31 December 2021 (Figures Finalised as at 2022/01/29)</t>
  </si>
  <si>
    <t>Free State: Mohokare (FS163) - Table C6 Quarterly Budget Statement - Financial Position ( Water management                                   ) for 2nd Quarter ended 31 December 2021 (Figures Finalised as at 2022/01/29)</t>
  </si>
  <si>
    <t>Free State: Xhariep (DC16) - Table C6 Quarterly Budget Statement - Financial Position ( Water management                                   ) for 2nd Quarter ended 31 December 2021 (Figures Finalised as at 2022/01/29)</t>
  </si>
  <si>
    <t>Free State: Masilonyana (FS181) - Table C6 Quarterly Budget Statement - Financial Position ( Water management                                   ) for 2nd Quarter ended 31 December 2021 (Figures Finalised as at 2022/01/29)</t>
  </si>
  <si>
    <t>Free State: Tokologo (FS182) - Table C6 Quarterly Budget Statement - Financial Position ( Water management                                   ) for 2nd Quarter ended 31 December 2021 (Figures Finalised as at 2022/01/29)</t>
  </si>
  <si>
    <t>Free State: Tswelopele (FS183) - Table C6 Quarterly Budget Statement - Financial Position ( Water management                                   ) for 2nd Quarter ended 31 December 2021 (Figures Finalised as at 2022/01/29)</t>
  </si>
  <si>
    <t>Free State: Matjhabeng (FS184) - Table C6 Quarterly Budget Statement - Financial Position ( Water management                                   ) for 2nd Quarter ended 31 December 2021 (Figures Finalised as at 2022/01/29)</t>
  </si>
  <si>
    <t>Free State: Nala (FS185) - Table C6 Quarterly Budget Statement - Financial Position ( Water management                                   ) for 2nd Quarter ended 31 December 2021 (Figures Finalised as at 2022/01/29)</t>
  </si>
  <si>
    <t>Free State: Lejweleputswa (DC18) - Table C6 Quarterly Budget Statement - Financial Position ( Water management                                   ) for 2nd Quarter ended 31 December 2021 (Figures Finalised as at 2022/01/29)</t>
  </si>
  <si>
    <t>Free State: Setsoto (FS191) - Table C6 Quarterly Budget Statement - Financial Position ( Water management                                   ) for 2nd Quarter ended 31 December 2021 (Figures Finalised as at 2022/01/29)</t>
  </si>
  <si>
    <t>Free State: Dihlabeng (FS192) - Table C6 Quarterly Budget Statement - Financial Position ( Water management                                   ) for 2nd Quarter ended 31 December 2021 (Figures Finalised as at 2022/01/29)</t>
  </si>
  <si>
    <t>Free State: Nketoana (FS193) - Table C6 Quarterly Budget Statement - Financial Position ( Water management                                   ) for 2nd Quarter ended 31 December 2021 (Figures Finalised as at 2022/01/29)</t>
  </si>
  <si>
    <t>Free State: Maluti-a-Phofung (FS194) - Table C6 Quarterly Budget Statement - Financial Position ( Water management                                   ) for 2nd Quarter ended 31 December 2021 (Figures Finalised as at 2022/01/29)</t>
  </si>
  <si>
    <t>Free State: Phumelela (FS195) - Table C6 Quarterly Budget Statement - Financial Position ( Water management                                   ) for 2nd Quarter ended 31 December 2021 (Figures Finalised as at 2022/01/29)</t>
  </si>
  <si>
    <t>Free State: Mantsopa (FS196) - Table C6 Quarterly Budget Statement - Financial Position ( Water management                                   ) for 2nd Quarter ended 31 December 2021 (Figures Finalised as at 2022/01/29)</t>
  </si>
  <si>
    <t>Free State: Thabo Mofutsanyana (DC19) - Table C6 Quarterly Budget Statement - Financial Position ( Water management                                   ) for 2nd Quarter ended 31 December 2021 (Figures Finalised as at 2022/01/29)</t>
  </si>
  <si>
    <t>Free State: Moqhaka (FS201) - Table C6 Quarterly Budget Statement - Financial Position ( Water management                                   ) for 2nd Quarter ended 31 December 2021 (Figures Finalised as at 2022/01/29)</t>
  </si>
  <si>
    <t>Free State: Ngwathe (FS203) - Table C6 Quarterly Budget Statement - Financial Position ( Water management                                   ) for 2nd Quarter ended 31 December 2021 (Figures Finalised as at 2022/01/29)</t>
  </si>
  <si>
    <t>Free State: Metsimaholo (FS204) - Table C6 Quarterly Budget Statement - Financial Position ( Water management                                   ) for 2nd Quarter ended 31 December 2021 (Figures Finalised as at 2022/01/29)</t>
  </si>
  <si>
    <t>Free State: Mafube (FS205) - Table C6 Quarterly Budget Statement - Financial Position ( Water management                                   ) for 2nd Quarter ended 31 December 2021 (Figures Finalised as at 2022/01/29)</t>
  </si>
  <si>
    <t>Free State: Fezile Dabi (DC20) - Table C6 Quarterly Budget Statement - Financial Position ( Water management                                   ) for 2nd Quarter ended 31 December 2021 (Figures Finalised as at 2022/01/29)</t>
  </si>
  <si>
    <t>Summary - Table C6 Quarterly Budget Statement - Financial Position ( Water management                                   ) for 2nd Quarter ended 31 December 2021 (Figures Finalised as at 2022/01/29)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</si>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</sst>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528206367</v>
      </c>
      <c r="D8" s="18"/>
      <c r="E8" s="19">
        <v>1512007726</v>
      </c>
      <c r="F8" s="20">
        <v>1512007726</v>
      </c>
      <c r="G8" s="20">
        <v>1070974663</v>
      </c>
      <c r="H8" s="20">
        <v>-519833953</v>
      </c>
      <c r="I8" s="20">
        <v>7128514</v>
      </c>
      <c r="J8" s="20">
        <v>558269224</v>
      </c>
      <c r="K8" s="20">
        <v>-4567321</v>
      </c>
      <c r="L8" s="20">
        <v>53852339</v>
      </c>
      <c r="M8" s="20">
        <v>-25943998</v>
      </c>
      <c r="N8" s="20">
        <v>23341020</v>
      </c>
      <c r="O8" s="20"/>
      <c r="P8" s="20"/>
      <c r="Q8" s="20"/>
      <c r="R8" s="20"/>
      <c r="S8" s="20"/>
      <c r="T8" s="20"/>
      <c r="U8" s="20"/>
      <c r="V8" s="20"/>
      <c r="W8" s="20">
        <v>581610244</v>
      </c>
      <c r="X8" s="20">
        <v>1420391949</v>
      </c>
      <c r="Y8" s="20">
        <v>-838781705</v>
      </c>
      <c r="Z8" s="21">
        <v>-59.0528343666358</v>
      </c>
      <c r="AA8" s="22">
        <v>1512007726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4003695</v>
      </c>
      <c r="D11" s="18"/>
      <c r="E11" s="19">
        <v>4976667</v>
      </c>
      <c r="F11" s="20">
        <v>4976667</v>
      </c>
      <c r="G11" s="20">
        <v>4087129</v>
      </c>
      <c r="H11" s="20">
        <v>-83434</v>
      </c>
      <c r="I11" s="20">
        <v>21647</v>
      </c>
      <c r="J11" s="20">
        <v>4025342</v>
      </c>
      <c r="K11" s="20">
        <v>11894</v>
      </c>
      <c r="L11" s="20"/>
      <c r="M11" s="20">
        <v>21183</v>
      </c>
      <c r="N11" s="20">
        <v>33077</v>
      </c>
      <c r="O11" s="20"/>
      <c r="P11" s="20"/>
      <c r="Q11" s="20"/>
      <c r="R11" s="20"/>
      <c r="S11" s="20"/>
      <c r="T11" s="20"/>
      <c r="U11" s="20"/>
      <c r="V11" s="20"/>
      <c r="W11" s="20">
        <v>4058419</v>
      </c>
      <c r="X11" s="20">
        <v>-82424312</v>
      </c>
      <c r="Y11" s="20">
        <v>86482731</v>
      </c>
      <c r="Z11" s="21">
        <v>-104.9238130128402</v>
      </c>
      <c r="AA11" s="22">
        <v>4976667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532210062</v>
      </c>
      <c r="D12" s="29">
        <f>SUM(D6:D11)</f>
        <v>0</v>
      </c>
      <c r="E12" s="30">
        <f t="shared" si="0"/>
        <v>1516984393</v>
      </c>
      <c r="F12" s="31">
        <f t="shared" si="0"/>
        <v>1516984393</v>
      </c>
      <c r="G12" s="31">
        <f t="shared" si="0"/>
        <v>1075061792</v>
      </c>
      <c r="H12" s="31">
        <f t="shared" si="0"/>
        <v>-519917387</v>
      </c>
      <c r="I12" s="31">
        <f t="shared" si="0"/>
        <v>7150161</v>
      </c>
      <c r="J12" s="31">
        <f t="shared" si="0"/>
        <v>562294566</v>
      </c>
      <c r="K12" s="31">
        <f t="shared" si="0"/>
        <v>-4555427</v>
      </c>
      <c r="L12" s="31">
        <f t="shared" si="0"/>
        <v>53852339</v>
      </c>
      <c r="M12" s="31">
        <f t="shared" si="0"/>
        <v>-25922815</v>
      </c>
      <c r="N12" s="31">
        <f t="shared" si="0"/>
        <v>23374097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585668663</v>
      </c>
      <c r="X12" s="31">
        <f t="shared" si="0"/>
        <v>1337967637</v>
      </c>
      <c r="Y12" s="31">
        <f t="shared" si="0"/>
        <v>-752298974</v>
      </c>
      <c r="Z12" s="32">
        <f>+IF(X12&lt;&gt;0,+(Y12/X12)*100,0)</f>
        <v>-56.226993328987376</v>
      </c>
      <c r="AA12" s="33">
        <f>SUM(AA6:AA11)</f>
        <v>1516984393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1608603758</v>
      </c>
      <c r="D19" s="18"/>
      <c r="E19" s="19">
        <v>3025952533</v>
      </c>
      <c r="F19" s="20">
        <v>3025952533</v>
      </c>
      <c r="G19" s="20">
        <v>1662911569</v>
      </c>
      <c r="H19" s="20">
        <v>-43453254</v>
      </c>
      <c r="I19" s="20">
        <v>11450257</v>
      </c>
      <c r="J19" s="20">
        <v>1630908572</v>
      </c>
      <c r="K19" s="20">
        <v>20602769</v>
      </c>
      <c r="L19" s="20">
        <v>-49296300</v>
      </c>
      <c r="M19" s="20">
        <v>13346139</v>
      </c>
      <c r="N19" s="20">
        <v>-15347392</v>
      </c>
      <c r="O19" s="20"/>
      <c r="P19" s="20"/>
      <c r="Q19" s="20"/>
      <c r="R19" s="20"/>
      <c r="S19" s="20"/>
      <c r="T19" s="20"/>
      <c r="U19" s="20"/>
      <c r="V19" s="20"/>
      <c r="W19" s="20">
        <v>1615561180</v>
      </c>
      <c r="X19" s="20">
        <v>2358306984</v>
      </c>
      <c r="Y19" s="20">
        <v>-742745804</v>
      </c>
      <c r="Z19" s="21">
        <v>-31.494873612264211</v>
      </c>
      <c r="AA19" s="22">
        <v>3025952533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1608603758</v>
      </c>
      <c r="D24" s="29">
        <f>SUM(D15:D23)</f>
        <v>0</v>
      </c>
      <c r="E24" s="36">
        <f t="shared" si="1"/>
        <v>3025952533</v>
      </c>
      <c r="F24" s="37">
        <f t="shared" si="1"/>
        <v>3025952533</v>
      </c>
      <c r="G24" s="37">
        <f t="shared" si="1"/>
        <v>1662911569</v>
      </c>
      <c r="H24" s="37">
        <f t="shared" si="1"/>
        <v>-43453254</v>
      </c>
      <c r="I24" s="37">
        <f t="shared" si="1"/>
        <v>11450257</v>
      </c>
      <c r="J24" s="37">
        <f t="shared" si="1"/>
        <v>1630908572</v>
      </c>
      <c r="K24" s="37">
        <f t="shared" si="1"/>
        <v>20602769</v>
      </c>
      <c r="L24" s="37">
        <f t="shared" si="1"/>
        <v>-49296300</v>
      </c>
      <c r="M24" s="37">
        <f t="shared" si="1"/>
        <v>13346139</v>
      </c>
      <c r="N24" s="37">
        <f t="shared" si="1"/>
        <v>-15347392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1615561180</v>
      </c>
      <c r="X24" s="37">
        <f t="shared" si="1"/>
        <v>2358306984</v>
      </c>
      <c r="Y24" s="37">
        <f t="shared" si="1"/>
        <v>-742745804</v>
      </c>
      <c r="Z24" s="38">
        <f>+IF(X24&lt;&gt;0,+(Y24/X24)*100,0)</f>
        <v>-31.494873612264211</v>
      </c>
      <c r="AA24" s="39">
        <f>SUM(AA15:AA23)</f>
        <v>3025952533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2140813820</v>
      </c>
      <c r="D25" s="29">
        <f>+D12+D24</f>
        <v>0</v>
      </c>
      <c r="E25" s="30">
        <f t="shared" si="2"/>
        <v>4542936926</v>
      </c>
      <c r="F25" s="31">
        <f t="shared" si="2"/>
        <v>4542936926</v>
      </c>
      <c r="G25" s="31">
        <f t="shared" si="2"/>
        <v>2737973361</v>
      </c>
      <c r="H25" s="31">
        <f t="shared" si="2"/>
        <v>-563370641</v>
      </c>
      <c r="I25" s="31">
        <f t="shared" si="2"/>
        <v>18600418</v>
      </c>
      <c r="J25" s="31">
        <f t="shared" si="2"/>
        <v>2193203138</v>
      </c>
      <c r="K25" s="31">
        <f t="shared" si="2"/>
        <v>16047342</v>
      </c>
      <c r="L25" s="31">
        <f t="shared" si="2"/>
        <v>4556039</v>
      </c>
      <c r="M25" s="31">
        <f t="shared" si="2"/>
        <v>-12576676</v>
      </c>
      <c r="N25" s="31">
        <f t="shared" si="2"/>
        <v>8026705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2201229843</v>
      </c>
      <c r="X25" s="31">
        <f t="shared" si="2"/>
        <v>3696274621</v>
      </c>
      <c r="Y25" s="31">
        <f t="shared" si="2"/>
        <v>-1495044778</v>
      </c>
      <c r="Z25" s="32">
        <f>+IF(X25&lt;&gt;0,+(Y25/X25)*100,0)</f>
        <v>-40.447340397979595</v>
      </c>
      <c r="AA25" s="33">
        <f>+AA12+AA24</f>
        <v>4542936926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33351036</v>
      </c>
      <c r="D31" s="18"/>
      <c r="E31" s="19"/>
      <c r="F31" s="20"/>
      <c r="G31" s="20">
        <v>33391609</v>
      </c>
      <c r="H31" s="20">
        <v>-217709</v>
      </c>
      <c r="I31" s="20">
        <v>144913</v>
      </c>
      <c r="J31" s="20">
        <v>33318813</v>
      </c>
      <c r="K31" s="20">
        <v>-107019</v>
      </c>
      <c r="L31" s="20">
        <v>137638</v>
      </c>
      <c r="M31" s="20">
        <v>-107311</v>
      </c>
      <c r="N31" s="20">
        <v>-76692</v>
      </c>
      <c r="O31" s="20"/>
      <c r="P31" s="20"/>
      <c r="Q31" s="20"/>
      <c r="R31" s="20"/>
      <c r="S31" s="20"/>
      <c r="T31" s="20"/>
      <c r="U31" s="20"/>
      <c r="V31" s="20"/>
      <c r="W31" s="20">
        <v>33242121</v>
      </c>
      <c r="X31" s="20"/>
      <c r="Y31" s="20">
        <v>33242121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33367969</v>
      </c>
      <c r="H32" s="20">
        <v>131678583</v>
      </c>
      <c r="I32" s="20">
        <v>170531185</v>
      </c>
      <c r="J32" s="20">
        <v>335577737</v>
      </c>
      <c r="K32" s="20">
        <v>109261576</v>
      </c>
      <c r="L32" s="20">
        <v>122870407</v>
      </c>
      <c r="M32" s="20">
        <v>269289532</v>
      </c>
      <c r="N32" s="20">
        <v>501421515</v>
      </c>
      <c r="O32" s="20"/>
      <c r="P32" s="20"/>
      <c r="Q32" s="20"/>
      <c r="R32" s="20"/>
      <c r="S32" s="20"/>
      <c r="T32" s="20"/>
      <c r="U32" s="20"/>
      <c r="V32" s="20"/>
      <c r="W32" s="20">
        <v>836999252</v>
      </c>
      <c r="X32" s="20">
        <v>-912</v>
      </c>
      <c r="Y32" s="20">
        <v>837000164</v>
      </c>
      <c r="Z32" s="21">
        <v>-91776333.771929815</v>
      </c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33351036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66759578</v>
      </c>
      <c r="H34" s="31">
        <f t="shared" si="3"/>
        <v>131460874</v>
      </c>
      <c r="I34" s="31">
        <f t="shared" si="3"/>
        <v>170676098</v>
      </c>
      <c r="J34" s="31">
        <f t="shared" si="3"/>
        <v>368896550</v>
      </c>
      <c r="K34" s="31">
        <f t="shared" si="3"/>
        <v>109154557</v>
      </c>
      <c r="L34" s="31">
        <f t="shared" si="3"/>
        <v>123008045</v>
      </c>
      <c r="M34" s="31">
        <f t="shared" si="3"/>
        <v>269182221</v>
      </c>
      <c r="N34" s="31">
        <f t="shared" si="3"/>
        <v>501344823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870241373</v>
      </c>
      <c r="X34" s="31">
        <f t="shared" si="3"/>
        <v>-912</v>
      </c>
      <c r="Y34" s="31">
        <f t="shared" si="3"/>
        <v>870242285</v>
      </c>
      <c r="Z34" s="32">
        <f>+IF(X34&lt;&gt;0,+(Y34/X34)*100,0)</f>
        <v>-95421303.179824561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33351036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66759578</v>
      </c>
      <c r="H40" s="31">
        <f t="shared" si="5"/>
        <v>131460874</v>
      </c>
      <c r="I40" s="31">
        <f t="shared" si="5"/>
        <v>170676098</v>
      </c>
      <c r="J40" s="31">
        <f t="shared" si="5"/>
        <v>368896550</v>
      </c>
      <c r="K40" s="31">
        <f t="shared" si="5"/>
        <v>109154557</v>
      </c>
      <c r="L40" s="31">
        <f t="shared" si="5"/>
        <v>123008045</v>
      </c>
      <c r="M40" s="31">
        <f t="shared" si="5"/>
        <v>269182221</v>
      </c>
      <c r="N40" s="31">
        <f t="shared" si="5"/>
        <v>501344823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870241373</v>
      </c>
      <c r="X40" s="31">
        <f t="shared" si="5"/>
        <v>-912</v>
      </c>
      <c r="Y40" s="31">
        <f t="shared" si="5"/>
        <v>870242285</v>
      </c>
      <c r="Z40" s="32">
        <f>+IF(X40&lt;&gt;0,+(Y40/X40)*100,0)</f>
        <v>-95421303.179824561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2107462784</v>
      </c>
      <c r="D42" s="43">
        <f>+D25-D40</f>
        <v>0</v>
      </c>
      <c r="E42" s="44">
        <f t="shared" si="6"/>
        <v>4542936926</v>
      </c>
      <c r="F42" s="45">
        <f t="shared" si="6"/>
        <v>4542936926</v>
      </c>
      <c r="G42" s="45">
        <f t="shared" si="6"/>
        <v>2671213783</v>
      </c>
      <c r="H42" s="45">
        <f t="shared" si="6"/>
        <v>-694831515</v>
      </c>
      <c r="I42" s="45">
        <f t="shared" si="6"/>
        <v>-152075680</v>
      </c>
      <c r="J42" s="45">
        <f t="shared" si="6"/>
        <v>1824306588</v>
      </c>
      <c r="K42" s="45">
        <f t="shared" si="6"/>
        <v>-93107215</v>
      </c>
      <c r="L42" s="45">
        <f t="shared" si="6"/>
        <v>-118452006</v>
      </c>
      <c r="M42" s="45">
        <f t="shared" si="6"/>
        <v>-281758897</v>
      </c>
      <c r="N42" s="45">
        <f t="shared" si="6"/>
        <v>-493318118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1330988470</v>
      </c>
      <c r="X42" s="45">
        <f t="shared" si="6"/>
        <v>3696275533</v>
      </c>
      <c r="Y42" s="45">
        <f t="shared" si="6"/>
        <v>-2365287063</v>
      </c>
      <c r="Z42" s="46">
        <f>+IF(X42&lt;&gt;0,+(Y42/X42)*100,0)</f>
        <v>-63.991091624066975</v>
      </c>
      <c r="AA42" s="47">
        <f>+AA25-AA40</f>
        <v>4542936926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-231752222</v>
      </c>
      <c r="D45" s="18"/>
      <c r="E45" s="19">
        <v>-92451422</v>
      </c>
      <c r="F45" s="20">
        <v>-92451422</v>
      </c>
      <c r="G45" s="20">
        <v>97711416</v>
      </c>
      <c r="H45" s="20">
        <v>-330010422</v>
      </c>
      <c r="I45" s="20">
        <v>-47186434</v>
      </c>
      <c r="J45" s="20">
        <v>-279485440</v>
      </c>
      <c r="K45" s="20">
        <v>-30777459</v>
      </c>
      <c r="L45" s="20">
        <v>-232984452</v>
      </c>
      <c r="M45" s="20">
        <v>6550960</v>
      </c>
      <c r="N45" s="20">
        <v>-257210951</v>
      </c>
      <c r="O45" s="20"/>
      <c r="P45" s="20"/>
      <c r="Q45" s="20"/>
      <c r="R45" s="20"/>
      <c r="S45" s="20"/>
      <c r="T45" s="20"/>
      <c r="U45" s="20"/>
      <c r="V45" s="20"/>
      <c r="W45" s="20">
        <v>-536696391</v>
      </c>
      <c r="X45" s="20">
        <v>-46225734</v>
      </c>
      <c r="Y45" s="20">
        <v>-490470657</v>
      </c>
      <c r="Z45" s="48">
        <v>1061.0337891011097</v>
      </c>
      <c r="AA45" s="22">
        <v>-92451422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-231752222</v>
      </c>
      <c r="D48" s="51">
        <f>SUM(D45:D47)</f>
        <v>0</v>
      </c>
      <c r="E48" s="52">
        <f t="shared" si="7"/>
        <v>-92451422</v>
      </c>
      <c r="F48" s="53">
        <f t="shared" si="7"/>
        <v>-92451422</v>
      </c>
      <c r="G48" s="53">
        <f t="shared" si="7"/>
        <v>97711416</v>
      </c>
      <c r="H48" s="53">
        <f t="shared" si="7"/>
        <v>-330010422</v>
      </c>
      <c r="I48" s="53">
        <f t="shared" si="7"/>
        <v>-47186434</v>
      </c>
      <c r="J48" s="53">
        <f t="shared" si="7"/>
        <v>-279485440</v>
      </c>
      <c r="K48" s="53">
        <f t="shared" si="7"/>
        <v>-30777459</v>
      </c>
      <c r="L48" s="53">
        <f t="shared" si="7"/>
        <v>-232984452</v>
      </c>
      <c r="M48" s="53">
        <f t="shared" si="7"/>
        <v>6550960</v>
      </c>
      <c r="N48" s="53">
        <f t="shared" si="7"/>
        <v>-257210951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-536696391</v>
      </c>
      <c r="X48" s="53">
        <f t="shared" si="7"/>
        <v>-46225734</v>
      </c>
      <c r="Y48" s="53">
        <f t="shared" si="7"/>
        <v>-490470657</v>
      </c>
      <c r="Z48" s="54">
        <f>+IF(X48&lt;&gt;0,+(Y48/X48)*100,0)</f>
        <v>1061.0337891011097</v>
      </c>
      <c r="AA48" s="55">
        <f>SUM(AA45:AA47)</f>
        <v>-92451422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-3128521</v>
      </c>
      <c r="D8" s="18"/>
      <c r="E8" s="19"/>
      <c r="F8" s="20"/>
      <c r="G8" s="20">
        <v>447246</v>
      </c>
      <c r="H8" s="20">
        <v>509947</v>
      </c>
      <c r="I8" s="20">
        <v>484128</v>
      </c>
      <c r="J8" s="20">
        <v>1441321</v>
      </c>
      <c r="K8" s="20">
        <v>498647</v>
      </c>
      <c r="L8" s="20">
        <v>514358</v>
      </c>
      <c r="M8" s="20">
        <v>588746</v>
      </c>
      <c r="N8" s="20">
        <v>1601751</v>
      </c>
      <c r="O8" s="20"/>
      <c r="P8" s="20"/>
      <c r="Q8" s="20"/>
      <c r="R8" s="20"/>
      <c r="S8" s="20"/>
      <c r="T8" s="20"/>
      <c r="U8" s="20"/>
      <c r="V8" s="20"/>
      <c r="W8" s="20">
        <v>3043072</v>
      </c>
      <c r="X8" s="20"/>
      <c r="Y8" s="20">
        <v>3043072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5000000</v>
      </c>
      <c r="F11" s="20">
        <v>5000000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2499998</v>
      </c>
      <c r="Y11" s="20">
        <v>-2499998</v>
      </c>
      <c r="Z11" s="21">
        <v>-100</v>
      </c>
      <c r="AA11" s="22">
        <v>5000000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-3128521</v>
      </c>
      <c r="D12" s="29">
        <f>SUM(D6:D11)</f>
        <v>0</v>
      </c>
      <c r="E12" s="30">
        <f t="shared" si="0"/>
        <v>5000000</v>
      </c>
      <c r="F12" s="31">
        <f t="shared" si="0"/>
        <v>5000000</v>
      </c>
      <c r="G12" s="31">
        <f t="shared" si="0"/>
        <v>447246</v>
      </c>
      <c r="H12" s="31">
        <f t="shared" si="0"/>
        <v>509947</v>
      </c>
      <c r="I12" s="31">
        <f t="shared" si="0"/>
        <v>484128</v>
      </c>
      <c r="J12" s="31">
        <f t="shared" si="0"/>
        <v>1441321</v>
      </c>
      <c r="K12" s="31">
        <f t="shared" si="0"/>
        <v>498647</v>
      </c>
      <c r="L12" s="31">
        <f t="shared" si="0"/>
        <v>514358</v>
      </c>
      <c r="M12" s="31">
        <f t="shared" si="0"/>
        <v>588746</v>
      </c>
      <c r="N12" s="31">
        <f t="shared" si="0"/>
        <v>1601751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3043072</v>
      </c>
      <c r="X12" s="31">
        <f t="shared" si="0"/>
        <v>2499998</v>
      </c>
      <c r="Y12" s="31">
        <f t="shared" si="0"/>
        <v>543074</v>
      </c>
      <c r="Z12" s="32">
        <f>+IF(X12&lt;&gt;0,+(Y12/X12)*100,0)</f>
        <v>21.722977378381902</v>
      </c>
      <c r="AA12" s="33">
        <f>SUM(AA6:AA11)</f>
        <v>5000000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75193688</v>
      </c>
      <c r="D19" s="18"/>
      <c r="E19" s="19">
        <v>27632000</v>
      </c>
      <c r="F19" s="20">
        <v>27632000</v>
      </c>
      <c r="G19" s="20">
        <v>1391452</v>
      </c>
      <c r="H19" s="20"/>
      <c r="I19" s="20"/>
      <c r="J19" s="20">
        <v>1391452</v>
      </c>
      <c r="K19" s="20">
        <v>588271</v>
      </c>
      <c r="L19" s="20"/>
      <c r="M19" s="20"/>
      <c r="N19" s="20">
        <v>588271</v>
      </c>
      <c r="O19" s="20"/>
      <c r="P19" s="20"/>
      <c r="Q19" s="20"/>
      <c r="R19" s="20"/>
      <c r="S19" s="20"/>
      <c r="T19" s="20"/>
      <c r="U19" s="20"/>
      <c r="V19" s="20"/>
      <c r="W19" s="20">
        <v>1979723</v>
      </c>
      <c r="X19" s="20">
        <v>13815998</v>
      </c>
      <c r="Y19" s="20">
        <v>-11836275</v>
      </c>
      <c r="Z19" s="21">
        <v>-85.67079265645522</v>
      </c>
      <c r="AA19" s="22">
        <v>27632000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75193688</v>
      </c>
      <c r="D24" s="29">
        <f>SUM(D15:D23)</f>
        <v>0</v>
      </c>
      <c r="E24" s="36">
        <f t="shared" si="1"/>
        <v>27632000</v>
      </c>
      <c r="F24" s="37">
        <f t="shared" si="1"/>
        <v>27632000</v>
      </c>
      <c r="G24" s="37">
        <f t="shared" si="1"/>
        <v>1391452</v>
      </c>
      <c r="H24" s="37">
        <f t="shared" si="1"/>
        <v>0</v>
      </c>
      <c r="I24" s="37">
        <f t="shared" si="1"/>
        <v>0</v>
      </c>
      <c r="J24" s="37">
        <f t="shared" si="1"/>
        <v>1391452</v>
      </c>
      <c r="K24" s="37">
        <f t="shared" si="1"/>
        <v>588271</v>
      </c>
      <c r="L24" s="37">
        <f t="shared" si="1"/>
        <v>0</v>
      </c>
      <c r="M24" s="37">
        <f t="shared" si="1"/>
        <v>0</v>
      </c>
      <c r="N24" s="37">
        <f t="shared" si="1"/>
        <v>588271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1979723</v>
      </c>
      <c r="X24" s="37">
        <f t="shared" si="1"/>
        <v>13815998</v>
      </c>
      <c r="Y24" s="37">
        <f t="shared" si="1"/>
        <v>-11836275</v>
      </c>
      <c r="Z24" s="38">
        <f>+IF(X24&lt;&gt;0,+(Y24/X24)*100,0)</f>
        <v>-85.67079265645522</v>
      </c>
      <c r="AA24" s="39">
        <f>SUM(AA15:AA23)</f>
        <v>27632000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72065167</v>
      </c>
      <c r="D25" s="29">
        <f>+D12+D24</f>
        <v>0</v>
      </c>
      <c r="E25" s="30">
        <f t="shared" si="2"/>
        <v>32632000</v>
      </c>
      <c r="F25" s="31">
        <f t="shared" si="2"/>
        <v>32632000</v>
      </c>
      <c r="G25" s="31">
        <f t="shared" si="2"/>
        <v>1838698</v>
      </c>
      <c r="H25" s="31">
        <f t="shared" si="2"/>
        <v>509947</v>
      </c>
      <c r="I25" s="31">
        <f t="shared" si="2"/>
        <v>484128</v>
      </c>
      <c r="J25" s="31">
        <f t="shared" si="2"/>
        <v>2832773</v>
      </c>
      <c r="K25" s="31">
        <f t="shared" si="2"/>
        <v>1086918</v>
      </c>
      <c r="L25" s="31">
        <f t="shared" si="2"/>
        <v>514358</v>
      </c>
      <c r="M25" s="31">
        <f t="shared" si="2"/>
        <v>588746</v>
      </c>
      <c r="N25" s="31">
        <f t="shared" si="2"/>
        <v>2190022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5022795</v>
      </c>
      <c r="X25" s="31">
        <f t="shared" si="2"/>
        <v>16315996</v>
      </c>
      <c r="Y25" s="31">
        <f t="shared" si="2"/>
        <v>-11293201</v>
      </c>
      <c r="Z25" s="32">
        <f>+IF(X25&lt;&gt;0,+(Y25/X25)*100,0)</f>
        <v>-69.215517091325594</v>
      </c>
      <c r="AA25" s="33">
        <f>+AA12+AA24</f>
        <v>32632000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29577885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29577885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29577885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42487282</v>
      </c>
      <c r="D42" s="43">
        <f>+D25-D40</f>
        <v>0</v>
      </c>
      <c r="E42" s="44">
        <f t="shared" si="6"/>
        <v>32632000</v>
      </c>
      <c r="F42" s="45">
        <f t="shared" si="6"/>
        <v>32632000</v>
      </c>
      <c r="G42" s="45">
        <f t="shared" si="6"/>
        <v>1838698</v>
      </c>
      <c r="H42" s="45">
        <f t="shared" si="6"/>
        <v>509947</v>
      </c>
      <c r="I42" s="45">
        <f t="shared" si="6"/>
        <v>484128</v>
      </c>
      <c r="J42" s="45">
        <f t="shared" si="6"/>
        <v>2832773</v>
      </c>
      <c r="K42" s="45">
        <f t="shared" si="6"/>
        <v>1086918</v>
      </c>
      <c r="L42" s="45">
        <f t="shared" si="6"/>
        <v>514358</v>
      </c>
      <c r="M42" s="45">
        <f t="shared" si="6"/>
        <v>588746</v>
      </c>
      <c r="N42" s="45">
        <f t="shared" si="6"/>
        <v>2190022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5022795</v>
      </c>
      <c r="X42" s="45">
        <f t="shared" si="6"/>
        <v>16315996</v>
      </c>
      <c r="Y42" s="45">
        <f t="shared" si="6"/>
        <v>-11293201</v>
      </c>
      <c r="Z42" s="46">
        <f>+IF(X42&lt;&gt;0,+(Y42/X42)*100,0)</f>
        <v>-69.215517091325594</v>
      </c>
      <c r="AA42" s="47">
        <f>+AA25-AA40</f>
        <v>32632000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45000000</v>
      </c>
      <c r="F6" s="20">
        <v>45000000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22500000</v>
      </c>
      <c r="Y6" s="20">
        <v>-22500000</v>
      </c>
      <c r="Z6" s="21">
        <v>-100</v>
      </c>
      <c r="AA6" s="22">
        <v>45000000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45000000</v>
      </c>
      <c r="F12" s="31">
        <f t="shared" si="0"/>
        <v>45000000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22500000</v>
      </c>
      <c r="Y12" s="31">
        <f t="shared" si="0"/>
        <v>-22500000</v>
      </c>
      <c r="Z12" s="32">
        <f>+IF(X12&lt;&gt;0,+(Y12/X12)*100,0)</f>
        <v>-100</v>
      </c>
      <c r="AA12" s="33">
        <f>SUM(AA6:AA11)</f>
        <v>45000000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55720000</v>
      </c>
      <c r="F19" s="20">
        <v>55720000</v>
      </c>
      <c r="G19" s="20">
        <v>1223454</v>
      </c>
      <c r="H19" s="20">
        <v>4955724</v>
      </c>
      <c r="I19" s="20"/>
      <c r="J19" s="20">
        <v>6179178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6179178</v>
      </c>
      <c r="X19" s="20">
        <v>27860002</v>
      </c>
      <c r="Y19" s="20">
        <v>-21680824</v>
      </c>
      <c r="Z19" s="21">
        <v>-77.820611786029303</v>
      </c>
      <c r="AA19" s="22">
        <v>55720000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55720000</v>
      </c>
      <c r="F24" s="37">
        <f t="shared" si="1"/>
        <v>55720000</v>
      </c>
      <c r="G24" s="37">
        <f t="shared" si="1"/>
        <v>1223454</v>
      </c>
      <c r="H24" s="37">
        <f t="shared" si="1"/>
        <v>4955724</v>
      </c>
      <c r="I24" s="37">
        <f t="shared" si="1"/>
        <v>0</v>
      </c>
      <c r="J24" s="37">
        <f t="shared" si="1"/>
        <v>6179178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6179178</v>
      </c>
      <c r="X24" s="37">
        <f t="shared" si="1"/>
        <v>27860002</v>
      </c>
      <c r="Y24" s="37">
        <f t="shared" si="1"/>
        <v>-21680824</v>
      </c>
      <c r="Z24" s="38">
        <f>+IF(X24&lt;&gt;0,+(Y24/X24)*100,0)</f>
        <v>-77.820611786029303</v>
      </c>
      <c r="AA24" s="39">
        <f>SUM(AA15:AA23)</f>
        <v>55720000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100720000</v>
      </c>
      <c r="F25" s="31">
        <f t="shared" si="2"/>
        <v>100720000</v>
      </c>
      <c r="G25" s="31">
        <f t="shared" si="2"/>
        <v>1223454</v>
      </c>
      <c r="H25" s="31">
        <f t="shared" si="2"/>
        <v>4955724</v>
      </c>
      <c r="I25" s="31">
        <f t="shared" si="2"/>
        <v>0</v>
      </c>
      <c r="J25" s="31">
        <f t="shared" si="2"/>
        <v>6179178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6179178</v>
      </c>
      <c r="X25" s="31">
        <f t="shared" si="2"/>
        <v>50360002</v>
      </c>
      <c r="Y25" s="31">
        <f t="shared" si="2"/>
        <v>-44180824</v>
      </c>
      <c r="Z25" s="32">
        <f>+IF(X25&lt;&gt;0,+(Y25/X25)*100,0)</f>
        <v>-87.729988573074323</v>
      </c>
      <c r="AA25" s="33">
        <f>+AA12+AA24</f>
        <v>100720000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100720000</v>
      </c>
      <c r="F42" s="45">
        <f t="shared" si="6"/>
        <v>100720000</v>
      </c>
      <c r="G42" s="45">
        <f t="shared" si="6"/>
        <v>1223454</v>
      </c>
      <c r="H42" s="45">
        <f t="shared" si="6"/>
        <v>4955724</v>
      </c>
      <c r="I42" s="45">
        <f t="shared" si="6"/>
        <v>0</v>
      </c>
      <c r="J42" s="45">
        <f t="shared" si="6"/>
        <v>6179178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6179178</v>
      </c>
      <c r="X42" s="45">
        <f t="shared" si="6"/>
        <v>50360002</v>
      </c>
      <c r="Y42" s="45">
        <f t="shared" si="6"/>
        <v>-44180824</v>
      </c>
      <c r="Z42" s="46">
        <f>+IF(X42&lt;&gt;0,+(Y42/X42)*100,0)</f>
        <v>-87.729988573074323</v>
      </c>
      <c r="AA42" s="47">
        <f>+AA25-AA40</f>
        <v>100720000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-117979466</v>
      </c>
      <c r="D6" s="18"/>
      <c r="E6" s="19">
        <v>-1822560</v>
      </c>
      <c r="F6" s="20">
        <v>-1822560</v>
      </c>
      <c r="G6" s="20">
        <v>-122521819</v>
      </c>
      <c r="H6" s="20">
        <v>-2175424</v>
      </c>
      <c r="I6" s="20"/>
      <c r="J6" s="20">
        <v>-124697243</v>
      </c>
      <c r="K6" s="20">
        <v>-4287909</v>
      </c>
      <c r="L6" s="20">
        <v>233378</v>
      </c>
      <c r="M6" s="20">
        <v>110284</v>
      </c>
      <c r="N6" s="20">
        <v>-3944247</v>
      </c>
      <c r="O6" s="20"/>
      <c r="P6" s="20"/>
      <c r="Q6" s="20"/>
      <c r="R6" s="20"/>
      <c r="S6" s="20"/>
      <c r="T6" s="20"/>
      <c r="U6" s="20"/>
      <c r="V6" s="20"/>
      <c r="W6" s="20">
        <v>-128641490</v>
      </c>
      <c r="X6" s="20">
        <v>-911280</v>
      </c>
      <c r="Y6" s="20">
        <v>-127730210</v>
      </c>
      <c r="Z6" s="21">
        <v>14016.571196558687</v>
      </c>
      <c r="AA6" s="22">
        <v>-1822560</v>
      </c>
    </row>
    <row r="7" spans="1:27" ht="13.5" x14ac:dyDescent="0.25">
      <c r="A7" s="23" t="s">
        <v>35</v>
      </c>
      <c r="B7" s="17" t="s">
        <v>32</v>
      </c>
      <c r="C7" s="18">
        <v>145208</v>
      </c>
      <c r="D7" s="18"/>
      <c r="E7" s="19"/>
      <c r="F7" s="20"/>
      <c r="G7" s="20">
        <v>145208</v>
      </c>
      <c r="H7" s="20"/>
      <c r="I7" s="20"/>
      <c r="J7" s="20">
        <v>145208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145208</v>
      </c>
      <c r="X7" s="20"/>
      <c r="Y7" s="20">
        <v>145208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206715192</v>
      </c>
      <c r="D8" s="18"/>
      <c r="E8" s="19">
        <v>21298923</v>
      </c>
      <c r="F8" s="20">
        <v>21298923</v>
      </c>
      <c r="G8" s="20">
        <v>238337131</v>
      </c>
      <c r="H8" s="20">
        <v>1068802</v>
      </c>
      <c r="I8" s="20"/>
      <c r="J8" s="20">
        <v>239405933</v>
      </c>
      <c r="K8" s="20">
        <v>8056879</v>
      </c>
      <c r="L8" s="20">
        <v>10076831</v>
      </c>
      <c r="M8" s="20">
        <v>3464895</v>
      </c>
      <c r="N8" s="20">
        <v>21598605</v>
      </c>
      <c r="O8" s="20"/>
      <c r="P8" s="20"/>
      <c r="Q8" s="20"/>
      <c r="R8" s="20"/>
      <c r="S8" s="20"/>
      <c r="T8" s="20"/>
      <c r="U8" s="20"/>
      <c r="V8" s="20"/>
      <c r="W8" s="20">
        <v>261004538</v>
      </c>
      <c r="X8" s="20">
        <v>10649460</v>
      </c>
      <c r="Y8" s="20">
        <v>250355078</v>
      </c>
      <c r="Z8" s="21">
        <v>2350.8711052015783</v>
      </c>
      <c r="AA8" s="22">
        <v>21298923</v>
      </c>
    </row>
    <row r="9" spans="1:27" ht="13.5" x14ac:dyDescent="0.25">
      <c r="A9" s="23" t="s">
        <v>37</v>
      </c>
      <c r="B9" s="17" t="s">
        <v>32</v>
      </c>
      <c r="C9" s="18">
        <v>24733454</v>
      </c>
      <c r="D9" s="18"/>
      <c r="E9" s="19"/>
      <c r="F9" s="20"/>
      <c r="G9" s="20">
        <v>25104996</v>
      </c>
      <c r="H9" s="20">
        <v>351301</v>
      </c>
      <c r="I9" s="20"/>
      <c r="J9" s="20">
        <v>25456297</v>
      </c>
      <c r="K9" s="20">
        <v>575283</v>
      </c>
      <c r="L9" s="20">
        <v>-12201</v>
      </c>
      <c r="M9" s="20"/>
      <c r="N9" s="20">
        <v>563082</v>
      </c>
      <c r="O9" s="20"/>
      <c r="P9" s="20"/>
      <c r="Q9" s="20"/>
      <c r="R9" s="20"/>
      <c r="S9" s="20"/>
      <c r="T9" s="20"/>
      <c r="U9" s="20"/>
      <c r="V9" s="20"/>
      <c r="W9" s="20">
        <v>26019379</v>
      </c>
      <c r="X9" s="20"/>
      <c r="Y9" s="20">
        <v>26019379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113614388</v>
      </c>
      <c r="D12" s="29">
        <f>SUM(D6:D11)</f>
        <v>0</v>
      </c>
      <c r="E12" s="30">
        <f t="shared" si="0"/>
        <v>19476363</v>
      </c>
      <c r="F12" s="31">
        <f t="shared" si="0"/>
        <v>19476363</v>
      </c>
      <c r="G12" s="31">
        <f t="shared" si="0"/>
        <v>141065516</v>
      </c>
      <c r="H12" s="31">
        <f t="shared" si="0"/>
        <v>-755321</v>
      </c>
      <c r="I12" s="31">
        <f t="shared" si="0"/>
        <v>0</v>
      </c>
      <c r="J12" s="31">
        <f t="shared" si="0"/>
        <v>140310195</v>
      </c>
      <c r="K12" s="31">
        <f t="shared" si="0"/>
        <v>4344253</v>
      </c>
      <c r="L12" s="31">
        <f t="shared" si="0"/>
        <v>10298008</v>
      </c>
      <c r="M12" s="31">
        <f t="shared" si="0"/>
        <v>3575179</v>
      </c>
      <c r="N12" s="31">
        <f t="shared" si="0"/>
        <v>18217440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158527635</v>
      </c>
      <c r="X12" s="31">
        <f t="shared" si="0"/>
        <v>9738180</v>
      </c>
      <c r="Y12" s="31">
        <f t="shared" si="0"/>
        <v>148789455</v>
      </c>
      <c r="Z12" s="32">
        <f>+IF(X12&lt;&gt;0,+(Y12/X12)*100,0)</f>
        <v>1527.8979747755741</v>
      </c>
      <c r="AA12" s="33">
        <f>SUM(AA6:AA11)</f>
        <v>19476363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248821508</v>
      </c>
      <c r="D19" s="18"/>
      <c r="E19" s="19">
        <v>41638464</v>
      </c>
      <c r="F19" s="20">
        <v>41638464</v>
      </c>
      <c r="G19" s="20">
        <v>253140032</v>
      </c>
      <c r="H19" s="20">
        <v>2446117</v>
      </c>
      <c r="I19" s="20"/>
      <c r="J19" s="20">
        <v>255586149</v>
      </c>
      <c r="K19" s="20">
        <v>2530962</v>
      </c>
      <c r="L19" s="20"/>
      <c r="M19" s="20"/>
      <c r="N19" s="20">
        <v>2530962</v>
      </c>
      <c r="O19" s="20"/>
      <c r="P19" s="20"/>
      <c r="Q19" s="20"/>
      <c r="R19" s="20"/>
      <c r="S19" s="20"/>
      <c r="T19" s="20"/>
      <c r="U19" s="20"/>
      <c r="V19" s="20"/>
      <c r="W19" s="20">
        <v>258117111</v>
      </c>
      <c r="X19" s="20">
        <v>20819232</v>
      </c>
      <c r="Y19" s="20">
        <v>237297879</v>
      </c>
      <c r="Z19" s="21">
        <v>1139.8013096736711</v>
      </c>
      <c r="AA19" s="22">
        <v>41638464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248821508</v>
      </c>
      <c r="D24" s="29">
        <f>SUM(D15:D23)</f>
        <v>0</v>
      </c>
      <c r="E24" s="36">
        <f t="shared" si="1"/>
        <v>41638464</v>
      </c>
      <c r="F24" s="37">
        <f t="shared" si="1"/>
        <v>41638464</v>
      </c>
      <c r="G24" s="37">
        <f t="shared" si="1"/>
        <v>253140032</v>
      </c>
      <c r="H24" s="37">
        <f t="shared" si="1"/>
        <v>2446117</v>
      </c>
      <c r="I24" s="37">
        <f t="shared" si="1"/>
        <v>0</v>
      </c>
      <c r="J24" s="37">
        <f t="shared" si="1"/>
        <v>255586149</v>
      </c>
      <c r="K24" s="37">
        <f t="shared" si="1"/>
        <v>2530962</v>
      </c>
      <c r="L24" s="37">
        <f t="shared" si="1"/>
        <v>0</v>
      </c>
      <c r="M24" s="37">
        <f t="shared" si="1"/>
        <v>0</v>
      </c>
      <c r="N24" s="37">
        <f t="shared" si="1"/>
        <v>2530962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258117111</v>
      </c>
      <c r="X24" s="37">
        <f t="shared" si="1"/>
        <v>20819232</v>
      </c>
      <c r="Y24" s="37">
        <f t="shared" si="1"/>
        <v>237297879</v>
      </c>
      <c r="Z24" s="38">
        <f>+IF(X24&lt;&gt;0,+(Y24/X24)*100,0)</f>
        <v>1139.8013096736711</v>
      </c>
      <c r="AA24" s="39">
        <f>SUM(AA15:AA23)</f>
        <v>41638464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362435896</v>
      </c>
      <c r="D25" s="29">
        <f>+D12+D24</f>
        <v>0</v>
      </c>
      <c r="E25" s="30">
        <f t="shared" si="2"/>
        <v>61114827</v>
      </c>
      <c r="F25" s="31">
        <f t="shared" si="2"/>
        <v>61114827</v>
      </c>
      <c r="G25" s="31">
        <f t="shared" si="2"/>
        <v>394205548</v>
      </c>
      <c r="H25" s="31">
        <f t="shared" si="2"/>
        <v>1690796</v>
      </c>
      <c r="I25" s="31">
        <f t="shared" si="2"/>
        <v>0</v>
      </c>
      <c r="J25" s="31">
        <f t="shared" si="2"/>
        <v>395896344</v>
      </c>
      <c r="K25" s="31">
        <f t="shared" si="2"/>
        <v>6875215</v>
      </c>
      <c r="L25" s="31">
        <f t="shared" si="2"/>
        <v>10298008</v>
      </c>
      <c r="M25" s="31">
        <f t="shared" si="2"/>
        <v>3575179</v>
      </c>
      <c r="N25" s="31">
        <f t="shared" si="2"/>
        <v>20748402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416644746</v>
      </c>
      <c r="X25" s="31">
        <f t="shared" si="2"/>
        <v>30557412</v>
      </c>
      <c r="Y25" s="31">
        <f t="shared" si="2"/>
        <v>386087334</v>
      </c>
      <c r="Z25" s="32">
        <f>+IF(X25&lt;&gt;0,+(Y25/X25)*100,0)</f>
        <v>1263.4817830777031</v>
      </c>
      <c r="AA25" s="33">
        <f>+AA12+AA24</f>
        <v>61114827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>
        <v>-15</v>
      </c>
      <c r="N31" s="20">
        <v>-15</v>
      </c>
      <c r="O31" s="20"/>
      <c r="P31" s="20"/>
      <c r="Q31" s="20"/>
      <c r="R31" s="20"/>
      <c r="S31" s="20"/>
      <c r="T31" s="20"/>
      <c r="U31" s="20"/>
      <c r="V31" s="20"/>
      <c r="W31" s="20">
        <v>-15</v>
      </c>
      <c r="X31" s="20"/>
      <c r="Y31" s="20">
        <v>-15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82814550</v>
      </c>
      <c r="D32" s="18"/>
      <c r="E32" s="19">
        <v>-34235784</v>
      </c>
      <c r="F32" s="20">
        <v>-34235784</v>
      </c>
      <c r="G32" s="20">
        <v>80382489</v>
      </c>
      <c r="H32" s="20">
        <v>925305</v>
      </c>
      <c r="I32" s="20"/>
      <c r="J32" s="20">
        <v>81307794</v>
      </c>
      <c r="K32" s="20">
        <v>8158920</v>
      </c>
      <c r="L32" s="20">
        <v>1462542</v>
      </c>
      <c r="M32" s="20">
        <v>573655</v>
      </c>
      <c r="N32" s="20">
        <v>10195117</v>
      </c>
      <c r="O32" s="20"/>
      <c r="P32" s="20"/>
      <c r="Q32" s="20"/>
      <c r="R32" s="20"/>
      <c r="S32" s="20"/>
      <c r="T32" s="20"/>
      <c r="U32" s="20"/>
      <c r="V32" s="20"/>
      <c r="W32" s="20">
        <v>91502911</v>
      </c>
      <c r="X32" s="20">
        <v>-17117892</v>
      </c>
      <c r="Y32" s="20">
        <v>108620803</v>
      </c>
      <c r="Z32" s="21">
        <v>-634.54543935666845</v>
      </c>
      <c r="AA32" s="22">
        <v>-34235784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82814550</v>
      </c>
      <c r="D34" s="29">
        <f>SUM(D29:D33)</f>
        <v>0</v>
      </c>
      <c r="E34" s="30">
        <f t="shared" si="3"/>
        <v>-34235784</v>
      </c>
      <c r="F34" s="31">
        <f t="shared" si="3"/>
        <v>-34235784</v>
      </c>
      <c r="G34" s="31">
        <f t="shared" si="3"/>
        <v>80382489</v>
      </c>
      <c r="H34" s="31">
        <f t="shared" si="3"/>
        <v>925305</v>
      </c>
      <c r="I34" s="31">
        <f t="shared" si="3"/>
        <v>0</v>
      </c>
      <c r="J34" s="31">
        <f t="shared" si="3"/>
        <v>81307794</v>
      </c>
      <c r="K34" s="31">
        <f t="shared" si="3"/>
        <v>8158920</v>
      </c>
      <c r="L34" s="31">
        <f t="shared" si="3"/>
        <v>1462542</v>
      </c>
      <c r="M34" s="31">
        <f t="shared" si="3"/>
        <v>573640</v>
      </c>
      <c r="N34" s="31">
        <f t="shared" si="3"/>
        <v>10195102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91502896</v>
      </c>
      <c r="X34" s="31">
        <f t="shared" si="3"/>
        <v>-17117892</v>
      </c>
      <c r="Y34" s="31">
        <f t="shared" si="3"/>
        <v>108620788</v>
      </c>
      <c r="Z34" s="32">
        <f>+IF(X34&lt;&gt;0,+(Y34/X34)*100,0)</f>
        <v>-634.54535172905628</v>
      </c>
      <c r="AA34" s="33">
        <f>SUM(AA29:AA33)</f>
        <v>-34235784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82814550</v>
      </c>
      <c r="D40" s="29">
        <f>+D34+D39</f>
        <v>0</v>
      </c>
      <c r="E40" s="30">
        <f t="shared" si="5"/>
        <v>-34235784</v>
      </c>
      <c r="F40" s="31">
        <f t="shared" si="5"/>
        <v>-34235784</v>
      </c>
      <c r="G40" s="31">
        <f t="shared" si="5"/>
        <v>80382489</v>
      </c>
      <c r="H40" s="31">
        <f t="shared" si="5"/>
        <v>925305</v>
      </c>
      <c r="I40" s="31">
        <f t="shared" si="5"/>
        <v>0</v>
      </c>
      <c r="J40" s="31">
        <f t="shared" si="5"/>
        <v>81307794</v>
      </c>
      <c r="K40" s="31">
        <f t="shared" si="5"/>
        <v>8158920</v>
      </c>
      <c r="L40" s="31">
        <f t="shared" si="5"/>
        <v>1462542</v>
      </c>
      <c r="M40" s="31">
        <f t="shared" si="5"/>
        <v>573640</v>
      </c>
      <c r="N40" s="31">
        <f t="shared" si="5"/>
        <v>10195102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91502896</v>
      </c>
      <c r="X40" s="31">
        <f t="shared" si="5"/>
        <v>-17117892</v>
      </c>
      <c r="Y40" s="31">
        <f t="shared" si="5"/>
        <v>108620788</v>
      </c>
      <c r="Z40" s="32">
        <f>+IF(X40&lt;&gt;0,+(Y40/X40)*100,0)</f>
        <v>-634.54535172905628</v>
      </c>
      <c r="AA40" s="33">
        <f>+AA34+AA39</f>
        <v>-34235784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279621346</v>
      </c>
      <c r="D42" s="43">
        <f>+D25-D40</f>
        <v>0</v>
      </c>
      <c r="E42" s="44">
        <f t="shared" si="6"/>
        <v>95350611</v>
      </c>
      <c r="F42" s="45">
        <f t="shared" si="6"/>
        <v>95350611</v>
      </c>
      <c r="G42" s="45">
        <f t="shared" si="6"/>
        <v>313823059</v>
      </c>
      <c r="H42" s="45">
        <f t="shared" si="6"/>
        <v>765491</v>
      </c>
      <c r="I42" s="45">
        <f t="shared" si="6"/>
        <v>0</v>
      </c>
      <c r="J42" s="45">
        <f t="shared" si="6"/>
        <v>314588550</v>
      </c>
      <c r="K42" s="45">
        <f t="shared" si="6"/>
        <v>-1283705</v>
      </c>
      <c r="L42" s="45">
        <f t="shared" si="6"/>
        <v>8835466</v>
      </c>
      <c r="M42" s="45">
        <f t="shared" si="6"/>
        <v>3001539</v>
      </c>
      <c r="N42" s="45">
        <f t="shared" si="6"/>
        <v>10553300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325141850</v>
      </c>
      <c r="X42" s="45">
        <f t="shared" si="6"/>
        <v>47675304</v>
      </c>
      <c r="Y42" s="45">
        <f t="shared" si="6"/>
        <v>277466546</v>
      </c>
      <c r="Z42" s="46">
        <f>+IF(X42&lt;&gt;0,+(Y42/X42)*100,0)</f>
        <v>581.99219033820953</v>
      </c>
      <c r="AA42" s="47">
        <f>+AA25-AA40</f>
        <v>95350611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95350611</v>
      </c>
      <c r="F45" s="20">
        <v>95350611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47675304</v>
      </c>
      <c r="Y45" s="20">
        <v>-47675304</v>
      </c>
      <c r="Z45" s="48">
        <v>-100</v>
      </c>
      <c r="AA45" s="22">
        <v>95350611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95350611</v>
      </c>
      <c r="F48" s="53">
        <f t="shared" si="7"/>
        <v>95350611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47675304</v>
      </c>
      <c r="Y48" s="53">
        <f t="shared" si="7"/>
        <v>-47675304</v>
      </c>
      <c r="Z48" s="54">
        <f>+IF(X48&lt;&gt;0,+(Y48/X48)*100,0)</f>
        <v>-100</v>
      </c>
      <c r="AA48" s="55">
        <f>SUM(AA45:AA47)</f>
        <v>95350611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23608300</v>
      </c>
      <c r="F19" s="20">
        <v>23608300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11804146</v>
      </c>
      <c r="Y19" s="20">
        <v>-11804146</v>
      </c>
      <c r="Z19" s="21">
        <v>-100</v>
      </c>
      <c r="AA19" s="22">
        <v>23608300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23608300</v>
      </c>
      <c r="F24" s="37">
        <f t="shared" si="1"/>
        <v>23608300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11804146</v>
      </c>
      <c r="Y24" s="37">
        <f t="shared" si="1"/>
        <v>-11804146</v>
      </c>
      <c r="Z24" s="38">
        <f>+IF(X24&lt;&gt;0,+(Y24/X24)*100,0)</f>
        <v>-100</v>
      </c>
      <c r="AA24" s="39">
        <f>SUM(AA15:AA23)</f>
        <v>23608300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23608300</v>
      </c>
      <c r="F25" s="31">
        <f t="shared" si="2"/>
        <v>23608300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11804146</v>
      </c>
      <c r="Y25" s="31">
        <f t="shared" si="2"/>
        <v>-11804146</v>
      </c>
      <c r="Z25" s="32">
        <f>+IF(X25&lt;&gt;0,+(Y25/X25)*100,0)</f>
        <v>-100</v>
      </c>
      <c r="AA25" s="33">
        <f>+AA12+AA24</f>
        <v>23608300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23608300</v>
      </c>
      <c r="F42" s="45">
        <f t="shared" si="6"/>
        <v>23608300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11804146</v>
      </c>
      <c r="Y42" s="45">
        <f t="shared" si="6"/>
        <v>-11804146</v>
      </c>
      <c r="Z42" s="46">
        <f>+IF(X42&lt;&gt;0,+(Y42/X42)*100,0)</f>
        <v>-100</v>
      </c>
      <c r="AA42" s="47">
        <f>+AA25-AA40</f>
        <v>23608300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-120733000</v>
      </c>
      <c r="F6" s="20">
        <v>-120733000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-60366514</v>
      </c>
      <c r="Y6" s="20">
        <v>60366514</v>
      </c>
      <c r="Z6" s="21">
        <v>-100</v>
      </c>
      <c r="AA6" s="22">
        <v>-120733000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432304</v>
      </c>
      <c r="F8" s="20">
        <v>432304</v>
      </c>
      <c r="G8" s="20">
        <v>6812</v>
      </c>
      <c r="H8" s="20">
        <v>-4352</v>
      </c>
      <c r="I8" s="20">
        <v>-299</v>
      </c>
      <c r="J8" s="20">
        <v>2161</v>
      </c>
      <c r="K8" s="20">
        <v>-4464</v>
      </c>
      <c r="L8" s="20">
        <v>-18459</v>
      </c>
      <c r="M8" s="20">
        <v>-6088</v>
      </c>
      <c r="N8" s="20">
        <v>-29011</v>
      </c>
      <c r="O8" s="20"/>
      <c r="P8" s="20"/>
      <c r="Q8" s="20"/>
      <c r="R8" s="20"/>
      <c r="S8" s="20"/>
      <c r="T8" s="20"/>
      <c r="U8" s="20"/>
      <c r="V8" s="20"/>
      <c r="W8" s="20">
        <v>-26850</v>
      </c>
      <c r="X8" s="20">
        <v>216154</v>
      </c>
      <c r="Y8" s="20">
        <v>-243004</v>
      </c>
      <c r="Z8" s="21">
        <v>-112.42169934398622</v>
      </c>
      <c r="AA8" s="22">
        <v>432304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>
        <v>3679</v>
      </c>
      <c r="L9" s="20"/>
      <c r="M9" s="20"/>
      <c r="N9" s="20">
        <v>3679</v>
      </c>
      <c r="O9" s="20"/>
      <c r="P9" s="20"/>
      <c r="Q9" s="20"/>
      <c r="R9" s="20"/>
      <c r="S9" s="20"/>
      <c r="T9" s="20"/>
      <c r="U9" s="20"/>
      <c r="V9" s="20"/>
      <c r="W9" s="20">
        <v>3679</v>
      </c>
      <c r="X9" s="20"/>
      <c r="Y9" s="20">
        <v>3679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293318</v>
      </c>
      <c r="F11" s="20">
        <v>293318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146660</v>
      </c>
      <c r="Y11" s="20">
        <v>-146660</v>
      </c>
      <c r="Z11" s="21">
        <v>-100</v>
      </c>
      <c r="AA11" s="22">
        <v>293318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-120007378</v>
      </c>
      <c r="F12" s="31">
        <f t="shared" si="0"/>
        <v>-120007378</v>
      </c>
      <c r="G12" s="31">
        <f t="shared" si="0"/>
        <v>6812</v>
      </c>
      <c r="H12" s="31">
        <f t="shared" si="0"/>
        <v>-4352</v>
      </c>
      <c r="I12" s="31">
        <f t="shared" si="0"/>
        <v>-299</v>
      </c>
      <c r="J12" s="31">
        <f t="shared" si="0"/>
        <v>2161</v>
      </c>
      <c r="K12" s="31">
        <f t="shared" si="0"/>
        <v>-785</v>
      </c>
      <c r="L12" s="31">
        <f t="shared" si="0"/>
        <v>-18459</v>
      </c>
      <c r="M12" s="31">
        <f t="shared" si="0"/>
        <v>-6088</v>
      </c>
      <c r="N12" s="31">
        <f t="shared" si="0"/>
        <v>-25332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-23171</v>
      </c>
      <c r="X12" s="31">
        <f t="shared" si="0"/>
        <v>-60003700</v>
      </c>
      <c r="Y12" s="31">
        <f t="shared" si="0"/>
        <v>59980529</v>
      </c>
      <c r="Z12" s="32">
        <f>+IF(X12&lt;&gt;0,+(Y12/X12)*100,0)</f>
        <v>-99.961384047983699</v>
      </c>
      <c r="AA12" s="33">
        <f>SUM(AA6:AA11)</f>
        <v>-120007378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124952702</v>
      </c>
      <c r="F19" s="20">
        <v>124952702</v>
      </c>
      <c r="G19" s="20">
        <v>8331384</v>
      </c>
      <c r="H19" s="20">
        <v>8431863</v>
      </c>
      <c r="I19" s="20">
        <v>2390851</v>
      </c>
      <c r="J19" s="20">
        <v>19154098</v>
      </c>
      <c r="K19" s="20">
        <v>2390851</v>
      </c>
      <c r="L19" s="20">
        <v>8503941</v>
      </c>
      <c r="M19" s="20"/>
      <c r="N19" s="20">
        <v>10894792</v>
      </c>
      <c r="O19" s="20"/>
      <c r="P19" s="20"/>
      <c r="Q19" s="20"/>
      <c r="R19" s="20"/>
      <c r="S19" s="20"/>
      <c r="T19" s="20"/>
      <c r="U19" s="20"/>
      <c r="V19" s="20"/>
      <c r="W19" s="20">
        <v>30048890</v>
      </c>
      <c r="X19" s="20">
        <v>62476376</v>
      </c>
      <c r="Y19" s="20">
        <v>-32427486</v>
      </c>
      <c r="Z19" s="21">
        <v>-51.903596328954805</v>
      </c>
      <c r="AA19" s="22">
        <v>124952702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124952702</v>
      </c>
      <c r="F24" s="37">
        <f t="shared" si="1"/>
        <v>124952702</v>
      </c>
      <c r="G24" s="37">
        <f t="shared" si="1"/>
        <v>8331384</v>
      </c>
      <c r="H24" s="37">
        <f t="shared" si="1"/>
        <v>8431863</v>
      </c>
      <c r="I24" s="37">
        <f t="shared" si="1"/>
        <v>2390851</v>
      </c>
      <c r="J24" s="37">
        <f t="shared" si="1"/>
        <v>19154098</v>
      </c>
      <c r="K24" s="37">
        <f t="shared" si="1"/>
        <v>2390851</v>
      </c>
      <c r="L24" s="37">
        <f t="shared" si="1"/>
        <v>8503941</v>
      </c>
      <c r="M24" s="37">
        <f t="shared" si="1"/>
        <v>0</v>
      </c>
      <c r="N24" s="37">
        <f t="shared" si="1"/>
        <v>10894792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30048890</v>
      </c>
      <c r="X24" s="37">
        <f t="shared" si="1"/>
        <v>62476376</v>
      </c>
      <c r="Y24" s="37">
        <f t="shared" si="1"/>
        <v>-32427486</v>
      </c>
      <c r="Z24" s="38">
        <f>+IF(X24&lt;&gt;0,+(Y24/X24)*100,0)</f>
        <v>-51.903596328954805</v>
      </c>
      <c r="AA24" s="39">
        <f>SUM(AA15:AA23)</f>
        <v>124952702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4945324</v>
      </c>
      <c r="F25" s="31">
        <f t="shared" si="2"/>
        <v>4945324</v>
      </c>
      <c r="G25" s="31">
        <f t="shared" si="2"/>
        <v>8338196</v>
      </c>
      <c r="H25" s="31">
        <f t="shared" si="2"/>
        <v>8427511</v>
      </c>
      <c r="I25" s="31">
        <f t="shared" si="2"/>
        <v>2390552</v>
      </c>
      <c r="J25" s="31">
        <f t="shared" si="2"/>
        <v>19156259</v>
      </c>
      <c r="K25" s="31">
        <f t="shared" si="2"/>
        <v>2390066</v>
      </c>
      <c r="L25" s="31">
        <f t="shared" si="2"/>
        <v>8485482</v>
      </c>
      <c r="M25" s="31">
        <f t="shared" si="2"/>
        <v>-6088</v>
      </c>
      <c r="N25" s="31">
        <f t="shared" si="2"/>
        <v>10869460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30025719</v>
      </c>
      <c r="X25" s="31">
        <f t="shared" si="2"/>
        <v>2472676</v>
      </c>
      <c r="Y25" s="31">
        <f t="shared" si="2"/>
        <v>27553043</v>
      </c>
      <c r="Z25" s="32">
        <f>+IF(X25&lt;&gt;0,+(Y25/X25)*100,0)</f>
        <v>1114.3005796149596</v>
      </c>
      <c r="AA25" s="33">
        <f>+AA12+AA24</f>
        <v>4945324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110794</v>
      </c>
      <c r="F31" s="20">
        <v>110794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55402</v>
      </c>
      <c r="Y31" s="20">
        <v>-55402</v>
      </c>
      <c r="Z31" s="21">
        <v>-100</v>
      </c>
      <c r="AA31" s="22">
        <v>110794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110794</v>
      </c>
      <c r="F34" s="31">
        <f t="shared" si="3"/>
        <v>110794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55402</v>
      </c>
      <c r="Y34" s="31">
        <f t="shared" si="3"/>
        <v>-55402</v>
      </c>
      <c r="Z34" s="32">
        <f>+IF(X34&lt;&gt;0,+(Y34/X34)*100,0)</f>
        <v>-100</v>
      </c>
      <c r="AA34" s="33">
        <f>SUM(AA29:AA33)</f>
        <v>110794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110794</v>
      </c>
      <c r="F40" s="31">
        <f t="shared" si="5"/>
        <v>110794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55402</v>
      </c>
      <c r="Y40" s="31">
        <f t="shared" si="5"/>
        <v>-55402</v>
      </c>
      <c r="Z40" s="32">
        <f>+IF(X40&lt;&gt;0,+(Y40/X40)*100,0)</f>
        <v>-100</v>
      </c>
      <c r="AA40" s="33">
        <f>+AA34+AA39</f>
        <v>110794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4834530</v>
      </c>
      <c r="F42" s="45">
        <f t="shared" si="6"/>
        <v>4834530</v>
      </c>
      <c r="G42" s="45">
        <f t="shared" si="6"/>
        <v>8338196</v>
      </c>
      <c r="H42" s="45">
        <f t="shared" si="6"/>
        <v>8427511</v>
      </c>
      <c r="I42" s="45">
        <f t="shared" si="6"/>
        <v>2390552</v>
      </c>
      <c r="J42" s="45">
        <f t="shared" si="6"/>
        <v>19156259</v>
      </c>
      <c r="K42" s="45">
        <f t="shared" si="6"/>
        <v>2390066</v>
      </c>
      <c r="L42" s="45">
        <f t="shared" si="6"/>
        <v>8485482</v>
      </c>
      <c r="M42" s="45">
        <f t="shared" si="6"/>
        <v>-6088</v>
      </c>
      <c r="N42" s="45">
        <f t="shared" si="6"/>
        <v>10869460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30025719</v>
      </c>
      <c r="X42" s="45">
        <f t="shared" si="6"/>
        <v>2417274</v>
      </c>
      <c r="Y42" s="45">
        <f t="shared" si="6"/>
        <v>27608445</v>
      </c>
      <c r="Z42" s="46">
        <f>+IF(X42&lt;&gt;0,+(Y42/X42)*100,0)</f>
        <v>1142.1313843610612</v>
      </c>
      <c r="AA42" s="47">
        <f>+AA25-AA40</f>
        <v>4834530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-7825021</v>
      </c>
      <c r="D6" s="18"/>
      <c r="E6" s="19">
        <v>-96615397</v>
      </c>
      <c r="F6" s="20">
        <v>-96615397</v>
      </c>
      <c r="G6" s="20">
        <v>-10230378</v>
      </c>
      <c r="H6" s="20">
        <v>-6776752</v>
      </c>
      <c r="I6" s="20">
        <v>-7541479</v>
      </c>
      <c r="J6" s="20">
        <v>-24548609</v>
      </c>
      <c r="K6" s="20">
        <v>-8650360</v>
      </c>
      <c r="L6" s="20">
        <v>-7906034</v>
      </c>
      <c r="M6" s="20">
        <v>-8582636</v>
      </c>
      <c r="N6" s="20">
        <v>-25139030</v>
      </c>
      <c r="O6" s="20"/>
      <c r="P6" s="20"/>
      <c r="Q6" s="20"/>
      <c r="R6" s="20"/>
      <c r="S6" s="20"/>
      <c r="T6" s="20"/>
      <c r="U6" s="20"/>
      <c r="V6" s="20"/>
      <c r="W6" s="20">
        <v>-49687639</v>
      </c>
      <c r="X6" s="20">
        <v>-48307698</v>
      </c>
      <c r="Y6" s="20">
        <v>-1379941</v>
      </c>
      <c r="Z6" s="21">
        <v>2.8565654277295516</v>
      </c>
      <c r="AA6" s="22">
        <v>-96615397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13444799</v>
      </c>
      <c r="D8" s="18"/>
      <c r="E8" s="19">
        <v>13287110</v>
      </c>
      <c r="F8" s="20">
        <v>13287110</v>
      </c>
      <c r="G8" s="20">
        <v>8102097</v>
      </c>
      <c r="H8" s="20">
        <v>4468105</v>
      </c>
      <c r="I8" s="20">
        <v>262464</v>
      </c>
      <c r="J8" s="20">
        <v>12832666</v>
      </c>
      <c r="K8" s="20">
        <v>239005</v>
      </c>
      <c r="L8" s="20">
        <v>1566611</v>
      </c>
      <c r="M8" s="20">
        <v>248432</v>
      </c>
      <c r="N8" s="20">
        <v>2054048</v>
      </c>
      <c r="O8" s="20"/>
      <c r="P8" s="20"/>
      <c r="Q8" s="20"/>
      <c r="R8" s="20"/>
      <c r="S8" s="20"/>
      <c r="T8" s="20"/>
      <c r="U8" s="20"/>
      <c r="V8" s="20"/>
      <c r="W8" s="20">
        <v>14886714</v>
      </c>
      <c r="X8" s="20">
        <v>13287116</v>
      </c>
      <c r="Y8" s="20">
        <v>1599598</v>
      </c>
      <c r="Z8" s="21">
        <v>12.038714797101193</v>
      </c>
      <c r="AA8" s="22">
        <v>13287110</v>
      </c>
    </row>
    <row r="9" spans="1:27" ht="13.5" x14ac:dyDescent="0.25">
      <c r="A9" s="23" t="s">
        <v>37</v>
      </c>
      <c r="B9" s="17" t="s">
        <v>32</v>
      </c>
      <c r="C9" s="18">
        <v>1143209</v>
      </c>
      <c r="D9" s="18"/>
      <c r="E9" s="19"/>
      <c r="F9" s="20"/>
      <c r="G9" s="20">
        <v>1260717</v>
      </c>
      <c r="H9" s="20">
        <v>-218107</v>
      </c>
      <c r="I9" s="20">
        <v>26900</v>
      </c>
      <c r="J9" s="20">
        <v>1069510</v>
      </c>
      <c r="K9" s="20">
        <v>86750</v>
      </c>
      <c r="L9" s="20">
        <v>92226</v>
      </c>
      <c r="M9" s="20">
        <v>-35523</v>
      </c>
      <c r="N9" s="20">
        <v>143453</v>
      </c>
      <c r="O9" s="20"/>
      <c r="P9" s="20"/>
      <c r="Q9" s="20"/>
      <c r="R9" s="20"/>
      <c r="S9" s="20"/>
      <c r="T9" s="20"/>
      <c r="U9" s="20"/>
      <c r="V9" s="20"/>
      <c r="W9" s="20">
        <v>1212963</v>
      </c>
      <c r="X9" s="20"/>
      <c r="Y9" s="20">
        <v>1212963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-655978</v>
      </c>
      <c r="D11" s="18"/>
      <c r="E11" s="19">
        <v>-5153000</v>
      </c>
      <c r="F11" s="20">
        <v>-5153000</v>
      </c>
      <c r="G11" s="20">
        <v>-655978</v>
      </c>
      <c r="H11" s="20"/>
      <c r="I11" s="20">
        <v>-27618</v>
      </c>
      <c r="J11" s="20">
        <v>-683596</v>
      </c>
      <c r="K11" s="20">
        <v>-10999</v>
      </c>
      <c r="L11" s="20"/>
      <c r="M11" s="20"/>
      <c r="N11" s="20">
        <v>-10999</v>
      </c>
      <c r="O11" s="20"/>
      <c r="P11" s="20"/>
      <c r="Q11" s="20"/>
      <c r="R11" s="20"/>
      <c r="S11" s="20"/>
      <c r="T11" s="20"/>
      <c r="U11" s="20"/>
      <c r="V11" s="20"/>
      <c r="W11" s="20">
        <v>-694595</v>
      </c>
      <c r="X11" s="20">
        <v>-2576496</v>
      </c>
      <c r="Y11" s="20">
        <v>1881901</v>
      </c>
      <c r="Z11" s="21">
        <v>-73.041099229340929</v>
      </c>
      <c r="AA11" s="22">
        <v>-5153000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6107009</v>
      </c>
      <c r="D12" s="29">
        <f>SUM(D6:D11)</f>
        <v>0</v>
      </c>
      <c r="E12" s="30">
        <f t="shared" si="0"/>
        <v>-88481287</v>
      </c>
      <c r="F12" s="31">
        <f t="shared" si="0"/>
        <v>-88481287</v>
      </c>
      <c r="G12" s="31">
        <f t="shared" si="0"/>
        <v>-1523542</v>
      </c>
      <c r="H12" s="31">
        <f t="shared" si="0"/>
        <v>-2526754</v>
      </c>
      <c r="I12" s="31">
        <f t="shared" si="0"/>
        <v>-7279733</v>
      </c>
      <c r="J12" s="31">
        <f t="shared" si="0"/>
        <v>-11330029</v>
      </c>
      <c r="K12" s="31">
        <f t="shared" si="0"/>
        <v>-8335604</v>
      </c>
      <c r="L12" s="31">
        <f t="shared" si="0"/>
        <v>-6247197</v>
      </c>
      <c r="M12" s="31">
        <f t="shared" si="0"/>
        <v>-8369727</v>
      </c>
      <c r="N12" s="31">
        <f t="shared" si="0"/>
        <v>-22952528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-34282557</v>
      </c>
      <c r="X12" s="31">
        <f t="shared" si="0"/>
        <v>-37597078</v>
      </c>
      <c r="Y12" s="31">
        <f t="shared" si="0"/>
        <v>3314521</v>
      </c>
      <c r="Z12" s="32">
        <f>+IF(X12&lt;&gt;0,+(Y12/X12)*100,0)</f>
        <v>-8.815900533546781</v>
      </c>
      <c r="AA12" s="33">
        <f>SUM(AA6:AA11)</f>
        <v>-88481287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10767258</v>
      </c>
      <c r="D19" s="18"/>
      <c r="E19" s="19">
        <v>58682744</v>
      </c>
      <c r="F19" s="20">
        <v>58682744</v>
      </c>
      <c r="G19" s="20">
        <v>83165</v>
      </c>
      <c r="H19" s="20"/>
      <c r="I19" s="20">
        <v>1983</v>
      </c>
      <c r="J19" s="20">
        <v>85148</v>
      </c>
      <c r="K19" s="20"/>
      <c r="L19" s="20">
        <v>10684095</v>
      </c>
      <c r="M19" s="20"/>
      <c r="N19" s="20">
        <v>10684095</v>
      </c>
      <c r="O19" s="20"/>
      <c r="P19" s="20"/>
      <c r="Q19" s="20"/>
      <c r="R19" s="20"/>
      <c r="S19" s="20"/>
      <c r="T19" s="20"/>
      <c r="U19" s="20"/>
      <c r="V19" s="20"/>
      <c r="W19" s="20">
        <v>10769243</v>
      </c>
      <c r="X19" s="20">
        <v>51469722</v>
      </c>
      <c r="Y19" s="20">
        <v>-40700479</v>
      </c>
      <c r="Z19" s="21">
        <v>-79.076547178552858</v>
      </c>
      <c r="AA19" s="22">
        <v>58682744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10767258</v>
      </c>
      <c r="D24" s="29">
        <f>SUM(D15:D23)</f>
        <v>0</v>
      </c>
      <c r="E24" s="36">
        <f t="shared" si="1"/>
        <v>58682744</v>
      </c>
      <c r="F24" s="37">
        <f t="shared" si="1"/>
        <v>58682744</v>
      </c>
      <c r="G24" s="37">
        <f t="shared" si="1"/>
        <v>83165</v>
      </c>
      <c r="H24" s="37">
        <f t="shared" si="1"/>
        <v>0</v>
      </c>
      <c r="I24" s="37">
        <f t="shared" si="1"/>
        <v>1983</v>
      </c>
      <c r="J24" s="37">
        <f t="shared" si="1"/>
        <v>85148</v>
      </c>
      <c r="K24" s="37">
        <f t="shared" si="1"/>
        <v>0</v>
      </c>
      <c r="L24" s="37">
        <f t="shared" si="1"/>
        <v>10684095</v>
      </c>
      <c r="M24" s="37">
        <f t="shared" si="1"/>
        <v>0</v>
      </c>
      <c r="N24" s="37">
        <f t="shared" si="1"/>
        <v>10684095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10769243</v>
      </c>
      <c r="X24" s="37">
        <f t="shared" si="1"/>
        <v>51469722</v>
      </c>
      <c r="Y24" s="37">
        <f t="shared" si="1"/>
        <v>-40700479</v>
      </c>
      <c r="Z24" s="38">
        <f>+IF(X24&lt;&gt;0,+(Y24/X24)*100,0)</f>
        <v>-79.076547178552858</v>
      </c>
      <c r="AA24" s="39">
        <f>SUM(AA15:AA23)</f>
        <v>58682744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16874267</v>
      </c>
      <c r="D25" s="29">
        <f>+D12+D24</f>
        <v>0</v>
      </c>
      <c r="E25" s="30">
        <f t="shared" si="2"/>
        <v>-29798543</v>
      </c>
      <c r="F25" s="31">
        <f t="shared" si="2"/>
        <v>-29798543</v>
      </c>
      <c r="G25" s="31">
        <f t="shared" si="2"/>
        <v>-1440377</v>
      </c>
      <c r="H25" s="31">
        <f t="shared" si="2"/>
        <v>-2526754</v>
      </c>
      <c r="I25" s="31">
        <f t="shared" si="2"/>
        <v>-7277750</v>
      </c>
      <c r="J25" s="31">
        <f t="shared" si="2"/>
        <v>-11244881</v>
      </c>
      <c r="K25" s="31">
        <f t="shared" si="2"/>
        <v>-8335604</v>
      </c>
      <c r="L25" s="31">
        <f t="shared" si="2"/>
        <v>4436898</v>
      </c>
      <c r="M25" s="31">
        <f t="shared" si="2"/>
        <v>-8369727</v>
      </c>
      <c r="N25" s="31">
        <f t="shared" si="2"/>
        <v>-12268433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-23513314</v>
      </c>
      <c r="X25" s="31">
        <f t="shared" si="2"/>
        <v>13872644</v>
      </c>
      <c r="Y25" s="31">
        <f t="shared" si="2"/>
        <v>-37385958</v>
      </c>
      <c r="Z25" s="32">
        <f>+IF(X25&lt;&gt;0,+(Y25/X25)*100,0)</f>
        <v>-269.49410653080986</v>
      </c>
      <c r="AA25" s="33">
        <f>+AA12+AA24</f>
        <v>-29798543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73496</v>
      </c>
      <c r="D31" s="18"/>
      <c r="E31" s="19">
        <v>328959</v>
      </c>
      <c r="F31" s="20">
        <v>328959</v>
      </c>
      <c r="G31" s="20">
        <v>80791</v>
      </c>
      <c r="H31" s="20">
        <v>3648</v>
      </c>
      <c r="I31" s="20">
        <v>8472</v>
      </c>
      <c r="J31" s="20">
        <v>92911</v>
      </c>
      <c r="K31" s="20">
        <v>7260</v>
      </c>
      <c r="L31" s="20">
        <v>-273</v>
      </c>
      <c r="M31" s="20">
        <v>2746</v>
      </c>
      <c r="N31" s="20">
        <v>9733</v>
      </c>
      <c r="O31" s="20"/>
      <c r="P31" s="20"/>
      <c r="Q31" s="20"/>
      <c r="R31" s="20"/>
      <c r="S31" s="20"/>
      <c r="T31" s="20"/>
      <c r="U31" s="20"/>
      <c r="V31" s="20"/>
      <c r="W31" s="20">
        <v>102644</v>
      </c>
      <c r="X31" s="20">
        <v>328959</v>
      </c>
      <c r="Y31" s="20">
        <v>-226315</v>
      </c>
      <c r="Z31" s="21">
        <v>-68.797327326505737</v>
      </c>
      <c r="AA31" s="22">
        <v>328959</v>
      </c>
    </row>
    <row r="32" spans="1:27" ht="13.5" x14ac:dyDescent="0.25">
      <c r="A32" s="23" t="s">
        <v>58</v>
      </c>
      <c r="B32" s="17" t="s">
        <v>32</v>
      </c>
      <c r="C32" s="18">
        <v>10002756</v>
      </c>
      <c r="D32" s="18"/>
      <c r="E32" s="19">
        <v>-89376324</v>
      </c>
      <c r="F32" s="20">
        <v>-89376324</v>
      </c>
      <c r="G32" s="20">
        <v>8299148</v>
      </c>
      <c r="H32" s="20">
        <v>-6538468</v>
      </c>
      <c r="I32" s="20">
        <v>-6797085</v>
      </c>
      <c r="J32" s="20">
        <v>-5036405</v>
      </c>
      <c r="K32" s="20">
        <v>-7345979</v>
      </c>
      <c r="L32" s="20">
        <v>-7254375</v>
      </c>
      <c r="M32" s="20">
        <v>-6857564</v>
      </c>
      <c r="N32" s="20">
        <v>-21457918</v>
      </c>
      <c r="O32" s="20"/>
      <c r="P32" s="20"/>
      <c r="Q32" s="20"/>
      <c r="R32" s="20"/>
      <c r="S32" s="20"/>
      <c r="T32" s="20"/>
      <c r="U32" s="20"/>
      <c r="V32" s="20"/>
      <c r="W32" s="20">
        <v>-26494323</v>
      </c>
      <c r="X32" s="20">
        <v>-44688168</v>
      </c>
      <c r="Y32" s="20">
        <v>18193845</v>
      </c>
      <c r="Z32" s="21">
        <v>-40.712890714159506</v>
      </c>
      <c r="AA32" s="22">
        <v>-89376324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10076252</v>
      </c>
      <c r="D34" s="29">
        <f>SUM(D29:D33)</f>
        <v>0</v>
      </c>
      <c r="E34" s="30">
        <f t="shared" si="3"/>
        <v>-89047365</v>
      </c>
      <c r="F34" s="31">
        <f t="shared" si="3"/>
        <v>-89047365</v>
      </c>
      <c r="G34" s="31">
        <f t="shared" si="3"/>
        <v>8379939</v>
      </c>
      <c r="H34" s="31">
        <f t="shared" si="3"/>
        <v>-6534820</v>
      </c>
      <c r="I34" s="31">
        <f t="shared" si="3"/>
        <v>-6788613</v>
      </c>
      <c r="J34" s="31">
        <f t="shared" si="3"/>
        <v>-4943494</v>
      </c>
      <c r="K34" s="31">
        <f t="shared" si="3"/>
        <v>-7338719</v>
      </c>
      <c r="L34" s="31">
        <f t="shared" si="3"/>
        <v>-7254648</v>
      </c>
      <c r="M34" s="31">
        <f t="shared" si="3"/>
        <v>-6854818</v>
      </c>
      <c r="N34" s="31">
        <f t="shared" si="3"/>
        <v>-21448185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-26391679</v>
      </c>
      <c r="X34" s="31">
        <f t="shared" si="3"/>
        <v>-44359209</v>
      </c>
      <c r="Y34" s="31">
        <f t="shared" si="3"/>
        <v>17967530</v>
      </c>
      <c r="Z34" s="32">
        <f>+IF(X34&lt;&gt;0,+(Y34/X34)*100,0)</f>
        <v>-40.504622163122882</v>
      </c>
      <c r="AA34" s="33">
        <f>SUM(AA29:AA33)</f>
        <v>-89047365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10076252</v>
      </c>
      <c r="D40" s="29">
        <f>+D34+D39</f>
        <v>0</v>
      </c>
      <c r="E40" s="30">
        <f t="shared" si="5"/>
        <v>-89047365</v>
      </c>
      <c r="F40" s="31">
        <f t="shared" si="5"/>
        <v>-89047365</v>
      </c>
      <c r="G40" s="31">
        <f t="shared" si="5"/>
        <v>8379939</v>
      </c>
      <c r="H40" s="31">
        <f t="shared" si="5"/>
        <v>-6534820</v>
      </c>
      <c r="I40" s="31">
        <f t="shared" si="5"/>
        <v>-6788613</v>
      </c>
      <c r="J40" s="31">
        <f t="shared" si="5"/>
        <v>-4943494</v>
      </c>
      <c r="K40" s="31">
        <f t="shared" si="5"/>
        <v>-7338719</v>
      </c>
      <c r="L40" s="31">
        <f t="shared" si="5"/>
        <v>-7254648</v>
      </c>
      <c r="M40" s="31">
        <f t="shared" si="5"/>
        <v>-6854818</v>
      </c>
      <c r="N40" s="31">
        <f t="shared" si="5"/>
        <v>-21448185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-26391679</v>
      </c>
      <c r="X40" s="31">
        <f t="shared" si="5"/>
        <v>-44359209</v>
      </c>
      <c r="Y40" s="31">
        <f t="shared" si="5"/>
        <v>17967530</v>
      </c>
      <c r="Z40" s="32">
        <f>+IF(X40&lt;&gt;0,+(Y40/X40)*100,0)</f>
        <v>-40.504622163122882</v>
      </c>
      <c r="AA40" s="33">
        <f>+AA34+AA39</f>
        <v>-89047365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6798015</v>
      </c>
      <c r="D42" s="43">
        <f>+D25-D40</f>
        <v>0</v>
      </c>
      <c r="E42" s="44">
        <f t="shared" si="6"/>
        <v>59248822</v>
      </c>
      <c r="F42" s="45">
        <f t="shared" si="6"/>
        <v>59248822</v>
      </c>
      <c r="G42" s="45">
        <f t="shared" si="6"/>
        <v>-9820316</v>
      </c>
      <c r="H42" s="45">
        <f t="shared" si="6"/>
        <v>4008066</v>
      </c>
      <c r="I42" s="45">
        <f t="shared" si="6"/>
        <v>-489137</v>
      </c>
      <c r="J42" s="45">
        <f t="shared" si="6"/>
        <v>-6301387</v>
      </c>
      <c r="K42" s="45">
        <f t="shared" si="6"/>
        <v>-996885</v>
      </c>
      <c r="L42" s="45">
        <f t="shared" si="6"/>
        <v>11691546</v>
      </c>
      <c r="M42" s="45">
        <f t="shared" si="6"/>
        <v>-1514909</v>
      </c>
      <c r="N42" s="45">
        <f t="shared" si="6"/>
        <v>9179752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2878365</v>
      </c>
      <c r="X42" s="45">
        <f t="shared" si="6"/>
        <v>58231853</v>
      </c>
      <c r="Y42" s="45">
        <f t="shared" si="6"/>
        <v>-55353488</v>
      </c>
      <c r="Z42" s="46">
        <f>+IF(X42&lt;&gt;0,+(Y42/X42)*100,0)</f>
        <v>-95.057060952534002</v>
      </c>
      <c r="AA42" s="47">
        <f>+AA25-AA40</f>
        <v>59248822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2033969</v>
      </c>
      <c r="F45" s="20">
        <v>2033969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1017000</v>
      </c>
      <c r="Y45" s="20">
        <v>-1017000</v>
      </c>
      <c r="Z45" s="48">
        <v>-100</v>
      </c>
      <c r="AA45" s="22">
        <v>2033969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2033969</v>
      </c>
      <c r="F48" s="53">
        <f t="shared" si="7"/>
        <v>2033969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1017000</v>
      </c>
      <c r="Y48" s="53">
        <f t="shared" si="7"/>
        <v>-1017000</v>
      </c>
      <c r="Z48" s="54">
        <f>+IF(X48&lt;&gt;0,+(Y48/X48)*100,0)</f>
        <v>-100</v>
      </c>
      <c r="AA48" s="55">
        <f>SUM(AA45:AA47)</f>
        <v>2033969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329323423</v>
      </c>
      <c r="D8" s="18"/>
      <c r="E8" s="19">
        <v>2049603839</v>
      </c>
      <c r="F8" s="20">
        <v>2049603839</v>
      </c>
      <c r="G8" s="20">
        <v>743263000</v>
      </c>
      <c r="H8" s="20">
        <v>-345679344</v>
      </c>
      <c r="I8" s="20">
        <v>42155690</v>
      </c>
      <c r="J8" s="20">
        <v>439739346</v>
      </c>
      <c r="K8" s="20">
        <v>51342199</v>
      </c>
      <c r="L8" s="20">
        <v>39288669</v>
      </c>
      <c r="M8" s="20">
        <v>40691304</v>
      </c>
      <c r="N8" s="20">
        <v>131322172</v>
      </c>
      <c r="O8" s="20"/>
      <c r="P8" s="20"/>
      <c r="Q8" s="20"/>
      <c r="R8" s="20"/>
      <c r="S8" s="20"/>
      <c r="T8" s="20"/>
      <c r="U8" s="20"/>
      <c r="V8" s="20"/>
      <c r="W8" s="20">
        <v>571061518</v>
      </c>
      <c r="X8" s="20">
        <v>1024801926</v>
      </c>
      <c r="Y8" s="20">
        <v>-453740408</v>
      </c>
      <c r="Z8" s="21">
        <v>-44.275912885042722</v>
      </c>
      <c r="AA8" s="22">
        <v>2049603839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</v>
      </c>
      <c r="Y11" s="20">
        <v>-6</v>
      </c>
      <c r="Z11" s="21">
        <v>-100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329323423</v>
      </c>
      <c r="D12" s="29">
        <f>SUM(D6:D11)</f>
        <v>0</v>
      </c>
      <c r="E12" s="30">
        <f t="shared" si="0"/>
        <v>2049603839</v>
      </c>
      <c r="F12" s="31">
        <f t="shared" si="0"/>
        <v>2049603839</v>
      </c>
      <c r="G12" s="31">
        <f t="shared" si="0"/>
        <v>743263000</v>
      </c>
      <c r="H12" s="31">
        <f t="shared" si="0"/>
        <v>-345679344</v>
      </c>
      <c r="I12" s="31">
        <f t="shared" si="0"/>
        <v>42155690</v>
      </c>
      <c r="J12" s="31">
        <f t="shared" si="0"/>
        <v>439739346</v>
      </c>
      <c r="K12" s="31">
        <f t="shared" si="0"/>
        <v>51342199</v>
      </c>
      <c r="L12" s="31">
        <f t="shared" si="0"/>
        <v>39288669</v>
      </c>
      <c r="M12" s="31">
        <f t="shared" si="0"/>
        <v>40691304</v>
      </c>
      <c r="N12" s="31">
        <f t="shared" si="0"/>
        <v>131322172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571061518</v>
      </c>
      <c r="X12" s="31">
        <f t="shared" si="0"/>
        <v>1024801932</v>
      </c>
      <c r="Y12" s="31">
        <f t="shared" si="0"/>
        <v>-453740414</v>
      </c>
      <c r="Z12" s="32">
        <f>+IF(X12&lt;&gt;0,+(Y12/X12)*100,0)</f>
        <v>-44.275913211295546</v>
      </c>
      <c r="AA12" s="33">
        <f>SUM(AA6:AA11)</f>
        <v>2049603839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235318648</v>
      </c>
      <c r="D19" s="18"/>
      <c r="E19" s="19">
        <v>26555803</v>
      </c>
      <c r="F19" s="20">
        <v>26555803</v>
      </c>
      <c r="G19" s="20">
        <v>238811372</v>
      </c>
      <c r="H19" s="20">
        <v>-3866292</v>
      </c>
      <c r="I19" s="20"/>
      <c r="J19" s="20">
        <v>234945080</v>
      </c>
      <c r="K19" s="20">
        <v>92244</v>
      </c>
      <c r="L19" s="20">
        <v>2170034</v>
      </c>
      <c r="M19" s="20">
        <v>418150</v>
      </c>
      <c r="N19" s="20">
        <v>2680428</v>
      </c>
      <c r="O19" s="20"/>
      <c r="P19" s="20"/>
      <c r="Q19" s="20"/>
      <c r="R19" s="20"/>
      <c r="S19" s="20"/>
      <c r="T19" s="20"/>
      <c r="U19" s="20"/>
      <c r="V19" s="20"/>
      <c r="W19" s="20">
        <v>237625508</v>
      </c>
      <c r="X19" s="20">
        <v>13277904</v>
      </c>
      <c r="Y19" s="20">
        <v>224347604</v>
      </c>
      <c r="Z19" s="21">
        <v>1689.6311646777986</v>
      </c>
      <c r="AA19" s="22">
        <v>26555803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235318648</v>
      </c>
      <c r="D24" s="29">
        <f>SUM(D15:D23)</f>
        <v>0</v>
      </c>
      <c r="E24" s="36">
        <f t="shared" si="1"/>
        <v>26555803</v>
      </c>
      <c r="F24" s="37">
        <f t="shared" si="1"/>
        <v>26555803</v>
      </c>
      <c r="G24" s="37">
        <f t="shared" si="1"/>
        <v>238811372</v>
      </c>
      <c r="H24" s="37">
        <f t="shared" si="1"/>
        <v>-3866292</v>
      </c>
      <c r="I24" s="37">
        <f t="shared" si="1"/>
        <v>0</v>
      </c>
      <c r="J24" s="37">
        <f t="shared" si="1"/>
        <v>234945080</v>
      </c>
      <c r="K24" s="37">
        <f t="shared" si="1"/>
        <v>92244</v>
      </c>
      <c r="L24" s="37">
        <f t="shared" si="1"/>
        <v>2170034</v>
      </c>
      <c r="M24" s="37">
        <f t="shared" si="1"/>
        <v>418150</v>
      </c>
      <c r="N24" s="37">
        <f t="shared" si="1"/>
        <v>2680428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237625508</v>
      </c>
      <c r="X24" s="37">
        <f t="shared" si="1"/>
        <v>13277904</v>
      </c>
      <c r="Y24" s="37">
        <f t="shared" si="1"/>
        <v>224347604</v>
      </c>
      <c r="Z24" s="38">
        <f>+IF(X24&lt;&gt;0,+(Y24/X24)*100,0)</f>
        <v>1689.6311646777986</v>
      </c>
      <c r="AA24" s="39">
        <f>SUM(AA15:AA23)</f>
        <v>26555803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564642071</v>
      </c>
      <c r="D25" s="29">
        <f>+D12+D24</f>
        <v>0</v>
      </c>
      <c r="E25" s="30">
        <f t="shared" si="2"/>
        <v>2076159642</v>
      </c>
      <c r="F25" s="31">
        <f t="shared" si="2"/>
        <v>2076159642</v>
      </c>
      <c r="G25" s="31">
        <f t="shared" si="2"/>
        <v>982074372</v>
      </c>
      <c r="H25" s="31">
        <f t="shared" si="2"/>
        <v>-349545636</v>
      </c>
      <c r="I25" s="31">
        <f t="shared" si="2"/>
        <v>42155690</v>
      </c>
      <c r="J25" s="31">
        <f t="shared" si="2"/>
        <v>674684426</v>
      </c>
      <c r="K25" s="31">
        <f t="shared" si="2"/>
        <v>51434443</v>
      </c>
      <c r="L25" s="31">
        <f t="shared" si="2"/>
        <v>41458703</v>
      </c>
      <c r="M25" s="31">
        <f t="shared" si="2"/>
        <v>41109454</v>
      </c>
      <c r="N25" s="31">
        <f t="shared" si="2"/>
        <v>134002600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808687026</v>
      </c>
      <c r="X25" s="31">
        <f t="shared" si="2"/>
        <v>1038079836</v>
      </c>
      <c r="Y25" s="31">
        <f t="shared" si="2"/>
        <v>-229392810</v>
      </c>
      <c r="Z25" s="32">
        <f>+IF(X25&lt;&gt;0,+(Y25/X25)*100,0)</f>
        <v>-22.097800385364579</v>
      </c>
      <c r="AA25" s="33">
        <f>+AA12+AA24</f>
        <v>2076159642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35472542</v>
      </c>
      <c r="D31" s="18"/>
      <c r="E31" s="19"/>
      <c r="F31" s="20"/>
      <c r="G31" s="20">
        <v>35662799</v>
      </c>
      <c r="H31" s="20">
        <v>101215</v>
      </c>
      <c r="I31" s="20">
        <v>103103</v>
      </c>
      <c r="J31" s="20">
        <v>35867117</v>
      </c>
      <c r="K31" s="20">
        <v>62868</v>
      </c>
      <c r="L31" s="20">
        <v>181478</v>
      </c>
      <c r="M31" s="20">
        <v>96398</v>
      </c>
      <c r="N31" s="20">
        <v>340744</v>
      </c>
      <c r="O31" s="20"/>
      <c r="P31" s="20"/>
      <c r="Q31" s="20"/>
      <c r="R31" s="20"/>
      <c r="S31" s="20"/>
      <c r="T31" s="20"/>
      <c r="U31" s="20"/>
      <c r="V31" s="20"/>
      <c r="W31" s="20">
        <v>36207861</v>
      </c>
      <c r="X31" s="20"/>
      <c r="Y31" s="20">
        <v>36207861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172271173</v>
      </c>
      <c r="D32" s="18"/>
      <c r="E32" s="19"/>
      <c r="F32" s="20"/>
      <c r="G32" s="20">
        <v>176036248</v>
      </c>
      <c r="H32" s="20">
        <v>3917340</v>
      </c>
      <c r="I32" s="20">
        <v>4408371</v>
      </c>
      <c r="J32" s="20">
        <v>184361959</v>
      </c>
      <c r="K32" s="20">
        <v>5612162</v>
      </c>
      <c r="L32" s="20">
        <v>4009138</v>
      </c>
      <c r="M32" s="20">
        <v>4126798</v>
      </c>
      <c r="N32" s="20">
        <v>13748098</v>
      </c>
      <c r="O32" s="20"/>
      <c r="P32" s="20"/>
      <c r="Q32" s="20"/>
      <c r="R32" s="20"/>
      <c r="S32" s="20"/>
      <c r="T32" s="20"/>
      <c r="U32" s="20"/>
      <c r="V32" s="20"/>
      <c r="W32" s="20">
        <v>198110057</v>
      </c>
      <c r="X32" s="20"/>
      <c r="Y32" s="20">
        <v>198110057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207743715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211699047</v>
      </c>
      <c r="H34" s="31">
        <f t="shared" si="3"/>
        <v>4018555</v>
      </c>
      <c r="I34" s="31">
        <f t="shared" si="3"/>
        <v>4511474</v>
      </c>
      <c r="J34" s="31">
        <f t="shared" si="3"/>
        <v>220229076</v>
      </c>
      <c r="K34" s="31">
        <f t="shared" si="3"/>
        <v>5675030</v>
      </c>
      <c r="L34" s="31">
        <f t="shared" si="3"/>
        <v>4190616</v>
      </c>
      <c r="M34" s="31">
        <f t="shared" si="3"/>
        <v>4223196</v>
      </c>
      <c r="N34" s="31">
        <f t="shared" si="3"/>
        <v>14088842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234317918</v>
      </c>
      <c r="X34" s="31">
        <f t="shared" si="3"/>
        <v>0</v>
      </c>
      <c r="Y34" s="31">
        <f t="shared" si="3"/>
        <v>234317918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207743715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211699047</v>
      </c>
      <c r="H40" s="31">
        <f t="shared" si="5"/>
        <v>4018555</v>
      </c>
      <c r="I40" s="31">
        <f t="shared" si="5"/>
        <v>4511474</v>
      </c>
      <c r="J40" s="31">
        <f t="shared" si="5"/>
        <v>220229076</v>
      </c>
      <c r="K40" s="31">
        <f t="shared" si="5"/>
        <v>5675030</v>
      </c>
      <c r="L40" s="31">
        <f t="shared" si="5"/>
        <v>4190616</v>
      </c>
      <c r="M40" s="31">
        <f t="shared" si="5"/>
        <v>4223196</v>
      </c>
      <c r="N40" s="31">
        <f t="shared" si="5"/>
        <v>14088842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234317918</v>
      </c>
      <c r="X40" s="31">
        <f t="shared" si="5"/>
        <v>0</v>
      </c>
      <c r="Y40" s="31">
        <f t="shared" si="5"/>
        <v>234317918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356898356</v>
      </c>
      <c r="D42" s="43">
        <f>+D25-D40</f>
        <v>0</v>
      </c>
      <c r="E42" s="44">
        <f t="shared" si="6"/>
        <v>2076159642</v>
      </c>
      <c r="F42" s="45">
        <f t="shared" si="6"/>
        <v>2076159642</v>
      </c>
      <c r="G42" s="45">
        <f t="shared" si="6"/>
        <v>770375325</v>
      </c>
      <c r="H42" s="45">
        <f t="shared" si="6"/>
        <v>-353564191</v>
      </c>
      <c r="I42" s="45">
        <f t="shared" si="6"/>
        <v>37644216</v>
      </c>
      <c r="J42" s="45">
        <f t="shared" si="6"/>
        <v>454455350</v>
      </c>
      <c r="K42" s="45">
        <f t="shared" si="6"/>
        <v>45759413</v>
      </c>
      <c r="L42" s="45">
        <f t="shared" si="6"/>
        <v>37268087</v>
      </c>
      <c r="M42" s="45">
        <f t="shared" si="6"/>
        <v>36886258</v>
      </c>
      <c r="N42" s="45">
        <f t="shared" si="6"/>
        <v>119913758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574369108</v>
      </c>
      <c r="X42" s="45">
        <f t="shared" si="6"/>
        <v>1038079836</v>
      </c>
      <c r="Y42" s="45">
        <f t="shared" si="6"/>
        <v>-463710728</v>
      </c>
      <c r="Z42" s="46">
        <f>+IF(X42&lt;&gt;0,+(Y42/X42)*100,0)</f>
        <v>-44.670044819173235</v>
      </c>
      <c r="AA42" s="47">
        <f>+AA25-AA40</f>
        <v>2076159642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-1185916988</v>
      </c>
      <c r="D45" s="18"/>
      <c r="E45" s="19">
        <v>-368553590</v>
      </c>
      <c r="F45" s="20">
        <v>-368553590</v>
      </c>
      <c r="G45" s="20">
        <v>-1206187578</v>
      </c>
      <c r="H45" s="20">
        <v>-677017393</v>
      </c>
      <c r="I45" s="20">
        <v>37598224</v>
      </c>
      <c r="J45" s="20">
        <v>-1845606747</v>
      </c>
      <c r="K45" s="20">
        <v>28885534</v>
      </c>
      <c r="L45" s="20">
        <v>27021187</v>
      </c>
      <c r="M45" s="20">
        <v>6925730</v>
      </c>
      <c r="N45" s="20">
        <v>62832451</v>
      </c>
      <c r="O45" s="20"/>
      <c r="P45" s="20"/>
      <c r="Q45" s="20"/>
      <c r="R45" s="20"/>
      <c r="S45" s="20"/>
      <c r="T45" s="20"/>
      <c r="U45" s="20"/>
      <c r="V45" s="20"/>
      <c r="W45" s="20">
        <v>-1782774296</v>
      </c>
      <c r="X45" s="20">
        <v>-184276806</v>
      </c>
      <c r="Y45" s="20">
        <v>-1598497490</v>
      </c>
      <c r="Z45" s="48">
        <v>867.44367058326372</v>
      </c>
      <c r="AA45" s="22">
        <v>-368553590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-1185916988</v>
      </c>
      <c r="D48" s="51">
        <f>SUM(D45:D47)</f>
        <v>0</v>
      </c>
      <c r="E48" s="52">
        <f t="shared" si="7"/>
        <v>-368553590</v>
      </c>
      <c r="F48" s="53">
        <f t="shared" si="7"/>
        <v>-368553590</v>
      </c>
      <c r="G48" s="53">
        <f t="shared" si="7"/>
        <v>-1206187578</v>
      </c>
      <c r="H48" s="53">
        <f t="shared" si="7"/>
        <v>-677017393</v>
      </c>
      <c r="I48" s="53">
        <f t="shared" si="7"/>
        <v>37598224</v>
      </c>
      <c r="J48" s="53">
        <f t="shared" si="7"/>
        <v>-1845606747</v>
      </c>
      <c r="K48" s="53">
        <f t="shared" si="7"/>
        <v>28885534</v>
      </c>
      <c r="L48" s="53">
        <f t="shared" si="7"/>
        <v>27021187</v>
      </c>
      <c r="M48" s="53">
        <f t="shared" si="7"/>
        <v>6925730</v>
      </c>
      <c r="N48" s="53">
        <f t="shared" si="7"/>
        <v>62832451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-1782774296</v>
      </c>
      <c r="X48" s="53">
        <f t="shared" si="7"/>
        <v>-184276806</v>
      </c>
      <c r="Y48" s="53">
        <f t="shared" si="7"/>
        <v>-1598497490</v>
      </c>
      <c r="Z48" s="54">
        <f>+IF(X48&lt;&gt;0,+(Y48/X48)*100,0)</f>
        <v>867.44367058326372</v>
      </c>
      <c r="AA48" s="55">
        <f>SUM(AA45:AA47)</f>
        <v>-368553590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66873381</v>
      </c>
      <c r="D6" s="18"/>
      <c r="E6" s="19"/>
      <c r="F6" s="20"/>
      <c r="G6" s="20">
        <v>-3062496</v>
      </c>
      <c r="H6" s="20"/>
      <c r="I6" s="20">
        <v>-15349788</v>
      </c>
      <c r="J6" s="20">
        <v>-18412284</v>
      </c>
      <c r="K6" s="20">
        <v>-3540494</v>
      </c>
      <c r="L6" s="20">
        <v>-12614383</v>
      </c>
      <c r="M6" s="20">
        <v>-2245205</v>
      </c>
      <c r="N6" s="20">
        <v>-18400082</v>
      </c>
      <c r="O6" s="20"/>
      <c r="P6" s="20"/>
      <c r="Q6" s="20"/>
      <c r="R6" s="20"/>
      <c r="S6" s="20"/>
      <c r="T6" s="20"/>
      <c r="U6" s="20"/>
      <c r="V6" s="20"/>
      <c r="W6" s="20">
        <v>-36812366</v>
      </c>
      <c r="X6" s="20"/>
      <c r="Y6" s="20">
        <v>-36812366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-3692464</v>
      </c>
      <c r="D8" s="18"/>
      <c r="E8" s="19"/>
      <c r="F8" s="20"/>
      <c r="G8" s="20">
        <v>3441581</v>
      </c>
      <c r="H8" s="20"/>
      <c r="I8" s="20">
        <v>2582759</v>
      </c>
      <c r="J8" s="20">
        <v>6024340</v>
      </c>
      <c r="K8" s="20">
        <v>3471715</v>
      </c>
      <c r="L8" s="20">
        <v>2154071</v>
      </c>
      <c r="M8" s="20">
        <v>3121692</v>
      </c>
      <c r="N8" s="20">
        <v>8747478</v>
      </c>
      <c r="O8" s="20"/>
      <c r="P8" s="20"/>
      <c r="Q8" s="20"/>
      <c r="R8" s="20"/>
      <c r="S8" s="20"/>
      <c r="T8" s="20"/>
      <c r="U8" s="20"/>
      <c r="V8" s="20"/>
      <c r="W8" s="20">
        <v>14771818</v>
      </c>
      <c r="X8" s="20"/>
      <c r="Y8" s="20">
        <v>14771818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63180917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379085</v>
      </c>
      <c r="H12" s="31">
        <f t="shared" si="0"/>
        <v>0</v>
      </c>
      <c r="I12" s="31">
        <f t="shared" si="0"/>
        <v>-12767029</v>
      </c>
      <c r="J12" s="31">
        <f t="shared" si="0"/>
        <v>-12387944</v>
      </c>
      <c r="K12" s="31">
        <f t="shared" si="0"/>
        <v>-68779</v>
      </c>
      <c r="L12" s="31">
        <f t="shared" si="0"/>
        <v>-10460312</v>
      </c>
      <c r="M12" s="31">
        <f t="shared" si="0"/>
        <v>876487</v>
      </c>
      <c r="N12" s="31">
        <f t="shared" si="0"/>
        <v>-9652604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-22040548</v>
      </c>
      <c r="X12" s="31">
        <f t="shared" si="0"/>
        <v>0</v>
      </c>
      <c r="Y12" s="31">
        <f t="shared" si="0"/>
        <v>-22040548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1025868</v>
      </c>
      <c r="D19" s="18"/>
      <c r="E19" s="19">
        <v>11000000</v>
      </c>
      <c r="F19" s="20">
        <v>11000000</v>
      </c>
      <c r="G19" s="20"/>
      <c r="H19" s="20"/>
      <c r="I19" s="20"/>
      <c r="J19" s="20"/>
      <c r="K19" s="20">
        <v>1208958</v>
      </c>
      <c r="L19" s="20">
        <v>1255654</v>
      </c>
      <c r="M19" s="20">
        <v>1802827</v>
      </c>
      <c r="N19" s="20">
        <v>4267439</v>
      </c>
      <c r="O19" s="20"/>
      <c r="P19" s="20"/>
      <c r="Q19" s="20"/>
      <c r="R19" s="20"/>
      <c r="S19" s="20"/>
      <c r="T19" s="20"/>
      <c r="U19" s="20"/>
      <c r="V19" s="20"/>
      <c r="W19" s="20">
        <v>4267439</v>
      </c>
      <c r="X19" s="20">
        <v>5000000</v>
      </c>
      <c r="Y19" s="20">
        <v>-732561</v>
      </c>
      <c r="Z19" s="21">
        <v>-14.65122</v>
      </c>
      <c r="AA19" s="22">
        <v>11000000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1025868</v>
      </c>
      <c r="D24" s="29">
        <f>SUM(D15:D23)</f>
        <v>0</v>
      </c>
      <c r="E24" s="36">
        <f t="shared" si="1"/>
        <v>11000000</v>
      </c>
      <c r="F24" s="37">
        <f t="shared" si="1"/>
        <v>11000000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1208958</v>
      </c>
      <c r="L24" s="37">
        <f t="shared" si="1"/>
        <v>1255654</v>
      </c>
      <c r="M24" s="37">
        <f t="shared" si="1"/>
        <v>1802827</v>
      </c>
      <c r="N24" s="37">
        <f t="shared" si="1"/>
        <v>4267439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4267439</v>
      </c>
      <c r="X24" s="37">
        <f t="shared" si="1"/>
        <v>5000000</v>
      </c>
      <c r="Y24" s="37">
        <f t="shared" si="1"/>
        <v>-732561</v>
      </c>
      <c r="Z24" s="38">
        <f>+IF(X24&lt;&gt;0,+(Y24/X24)*100,0)</f>
        <v>-14.65122</v>
      </c>
      <c r="AA24" s="39">
        <f>SUM(AA15:AA23)</f>
        <v>11000000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64206785</v>
      </c>
      <c r="D25" s="29">
        <f>+D12+D24</f>
        <v>0</v>
      </c>
      <c r="E25" s="30">
        <f t="shared" si="2"/>
        <v>11000000</v>
      </c>
      <c r="F25" s="31">
        <f t="shared" si="2"/>
        <v>11000000</v>
      </c>
      <c r="G25" s="31">
        <f t="shared" si="2"/>
        <v>379085</v>
      </c>
      <c r="H25" s="31">
        <f t="shared" si="2"/>
        <v>0</v>
      </c>
      <c r="I25" s="31">
        <f t="shared" si="2"/>
        <v>-12767029</v>
      </c>
      <c r="J25" s="31">
        <f t="shared" si="2"/>
        <v>-12387944</v>
      </c>
      <c r="K25" s="31">
        <f t="shared" si="2"/>
        <v>1140179</v>
      </c>
      <c r="L25" s="31">
        <f t="shared" si="2"/>
        <v>-9204658</v>
      </c>
      <c r="M25" s="31">
        <f t="shared" si="2"/>
        <v>2679314</v>
      </c>
      <c r="N25" s="31">
        <f t="shared" si="2"/>
        <v>-5385165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-17773109</v>
      </c>
      <c r="X25" s="31">
        <f t="shared" si="2"/>
        <v>5000000</v>
      </c>
      <c r="Y25" s="31">
        <f t="shared" si="2"/>
        <v>-22773109</v>
      </c>
      <c r="Z25" s="32">
        <f>+IF(X25&lt;&gt;0,+(Y25/X25)*100,0)</f>
        <v>-455.46217999999999</v>
      </c>
      <c r="AA25" s="33">
        <f>+AA12+AA24</f>
        <v>11000000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53877</v>
      </c>
      <c r="D31" s="18"/>
      <c r="E31" s="19"/>
      <c r="F31" s="20"/>
      <c r="G31" s="20">
        <v>54248</v>
      </c>
      <c r="H31" s="20"/>
      <c r="I31" s="20">
        <v>5073</v>
      </c>
      <c r="J31" s="20">
        <v>59321</v>
      </c>
      <c r="K31" s="20">
        <v>9154</v>
      </c>
      <c r="L31" s="20">
        <v>2187</v>
      </c>
      <c r="M31" s="20">
        <v>12657</v>
      </c>
      <c r="N31" s="20">
        <v>23998</v>
      </c>
      <c r="O31" s="20"/>
      <c r="P31" s="20"/>
      <c r="Q31" s="20"/>
      <c r="R31" s="20"/>
      <c r="S31" s="20"/>
      <c r="T31" s="20"/>
      <c r="U31" s="20"/>
      <c r="V31" s="20"/>
      <c r="W31" s="20">
        <v>83319</v>
      </c>
      <c r="X31" s="20"/>
      <c r="Y31" s="20">
        <v>83319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21702253</v>
      </c>
      <c r="D32" s="18"/>
      <c r="E32" s="19"/>
      <c r="F32" s="20"/>
      <c r="G32" s="20">
        <v>-8220570</v>
      </c>
      <c r="H32" s="20"/>
      <c r="I32" s="20">
        <v>2847313</v>
      </c>
      <c r="J32" s="20">
        <v>-5373257</v>
      </c>
      <c r="K32" s="20">
        <v>1193216</v>
      </c>
      <c r="L32" s="20">
        <v>5303526</v>
      </c>
      <c r="M32" s="20">
        <v>-10520560</v>
      </c>
      <c r="N32" s="20">
        <v>-4023818</v>
      </c>
      <c r="O32" s="20"/>
      <c r="P32" s="20"/>
      <c r="Q32" s="20"/>
      <c r="R32" s="20"/>
      <c r="S32" s="20"/>
      <c r="T32" s="20"/>
      <c r="U32" s="20"/>
      <c r="V32" s="20"/>
      <c r="W32" s="20">
        <v>-9397075</v>
      </c>
      <c r="X32" s="20"/>
      <c r="Y32" s="20">
        <v>-9397075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21756130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-8166322</v>
      </c>
      <c r="H34" s="31">
        <f t="shared" si="3"/>
        <v>0</v>
      </c>
      <c r="I34" s="31">
        <f t="shared" si="3"/>
        <v>2852386</v>
      </c>
      <c r="J34" s="31">
        <f t="shared" si="3"/>
        <v>-5313936</v>
      </c>
      <c r="K34" s="31">
        <f t="shared" si="3"/>
        <v>1202370</v>
      </c>
      <c r="L34" s="31">
        <f t="shared" si="3"/>
        <v>5305713</v>
      </c>
      <c r="M34" s="31">
        <f t="shared" si="3"/>
        <v>-10507903</v>
      </c>
      <c r="N34" s="31">
        <f t="shared" si="3"/>
        <v>-3999820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-9313756</v>
      </c>
      <c r="X34" s="31">
        <f t="shared" si="3"/>
        <v>0</v>
      </c>
      <c r="Y34" s="31">
        <f t="shared" si="3"/>
        <v>-9313756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21756130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-8166322</v>
      </c>
      <c r="H40" s="31">
        <f t="shared" si="5"/>
        <v>0</v>
      </c>
      <c r="I40" s="31">
        <f t="shared" si="5"/>
        <v>2852386</v>
      </c>
      <c r="J40" s="31">
        <f t="shared" si="5"/>
        <v>-5313936</v>
      </c>
      <c r="K40" s="31">
        <f t="shared" si="5"/>
        <v>1202370</v>
      </c>
      <c r="L40" s="31">
        <f t="shared" si="5"/>
        <v>5305713</v>
      </c>
      <c r="M40" s="31">
        <f t="shared" si="5"/>
        <v>-10507903</v>
      </c>
      <c r="N40" s="31">
        <f t="shared" si="5"/>
        <v>-3999820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-9313756</v>
      </c>
      <c r="X40" s="31">
        <f t="shared" si="5"/>
        <v>0</v>
      </c>
      <c r="Y40" s="31">
        <f t="shared" si="5"/>
        <v>-9313756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42450655</v>
      </c>
      <c r="D42" s="43">
        <f>+D25-D40</f>
        <v>0</v>
      </c>
      <c r="E42" s="44">
        <f t="shared" si="6"/>
        <v>11000000</v>
      </c>
      <c r="F42" s="45">
        <f t="shared" si="6"/>
        <v>11000000</v>
      </c>
      <c r="G42" s="45">
        <f t="shared" si="6"/>
        <v>8545407</v>
      </c>
      <c r="H42" s="45">
        <f t="shared" si="6"/>
        <v>0</v>
      </c>
      <c r="I42" s="45">
        <f t="shared" si="6"/>
        <v>-15619415</v>
      </c>
      <c r="J42" s="45">
        <f t="shared" si="6"/>
        <v>-7074008</v>
      </c>
      <c r="K42" s="45">
        <f t="shared" si="6"/>
        <v>-62191</v>
      </c>
      <c r="L42" s="45">
        <f t="shared" si="6"/>
        <v>-14510371</v>
      </c>
      <c r="M42" s="45">
        <f t="shared" si="6"/>
        <v>13187217</v>
      </c>
      <c r="N42" s="45">
        <f t="shared" si="6"/>
        <v>-1385345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-8459353</v>
      </c>
      <c r="X42" s="45">
        <f t="shared" si="6"/>
        <v>5000000</v>
      </c>
      <c r="Y42" s="45">
        <f t="shared" si="6"/>
        <v>-13459353</v>
      </c>
      <c r="Z42" s="46">
        <f>+IF(X42&lt;&gt;0,+(Y42/X42)*100,0)</f>
        <v>-269.18706000000003</v>
      </c>
      <c r="AA42" s="47">
        <f>+AA25-AA40</f>
        <v>11000000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70270687</v>
      </c>
      <c r="D6" s="18"/>
      <c r="E6" s="19">
        <v>-72688905</v>
      </c>
      <c r="F6" s="20">
        <v>-72688905</v>
      </c>
      <c r="G6" s="20">
        <v>98288318</v>
      </c>
      <c r="H6" s="20">
        <v>-10926244</v>
      </c>
      <c r="I6" s="20">
        <v>-10352797</v>
      </c>
      <c r="J6" s="20">
        <v>77009277</v>
      </c>
      <c r="K6" s="20">
        <v>-12163139</v>
      </c>
      <c r="L6" s="20">
        <v>31768759</v>
      </c>
      <c r="M6" s="20">
        <v>-7734153</v>
      </c>
      <c r="N6" s="20">
        <v>11871467</v>
      </c>
      <c r="O6" s="20"/>
      <c r="P6" s="20"/>
      <c r="Q6" s="20"/>
      <c r="R6" s="20"/>
      <c r="S6" s="20"/>
      <c r="T6" s="20"/>
      <c r="U6" s="20"/>
      <c r="V6" s="20"/>
      <c r="W6" s="20">
        <v>88880744</v>
      </c>
      <c r="X6" s="20">
        <v>-10599201</v>
      </c>
      <c r="Y6" s="20">
        <v>99479945</v>
      </c>
      <c r="Z6" s="21">
        <v>-938.56079340320093</v>
      </c>
      <c r="AA6" s="22">
        <v>-72688905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90170102</v>
      </c>
      <c r="D8" s="18"/>
      <c r="E8" s="19">
        <v>64638000</v>
      </c>
      <c r="F8" s="20">
        <v>64638000</v>
      </c>
      <c r="G8" s="20">
        <v>117499775</v>
      </c>
      <c r="H8" s="20">
        <v>-19061556</v>
      </c>
      <c r="I8" s="20">
        <v>2913116</v>
      </c>
      <c r="J8" s="20">
        <v>101351335</v>
      </c>
      <c r="K8" s="20">
        <v>2334104</v>
      </c>
      <c r="L8" s="20">
        <v>2271516</v>
      </c>
      <c r="M8" s="20">
        <v>3760354</v>
      </c>
      <c r="N8" s="20">
        <v>8365974</v>
      </c>
      <c r="O8" s="20"/>
      <c r="P8" s="20"/>
      <c r="Q8" s="20"/>
      <c r="R8" s="20"/>
      <c r="S8" s="20"/>
      <c r="T8" s="20"/>
      <c r="U8" s="20"/>
      <c r="V8" s="20"/>
      <c r="W8" s="20">
        <v>109717309</v>
      </c>
      <c r="X8" s="20">
        <v>32319000</v>
      </c>
      <c r="Y8" s="20">
        <v>77398309</v>
      </c>
      <c r="Z8" s="21">
        <v>239.48237569231722</v>
      </c>
      <c r="AA8" s="22">
        <v>64638000</v>
      </c>
    </row>
    <row r="9" spans="1:27" ht="13.5" x14ac:dyDescent="0.25">
      <c r="A9" s="23" t="s">
        <v>37</v>
      </c>
      <c r="B9" s="17" t="s">
        <v>32</v>
      </c>
      <c r="C9" s="18">
        <v>31274128</v>
      </c>
      <c r="D9" s="18"/>
      <c r="E9" s="19"/>
      <c r="F9" s="20"/>
      <c r="G9" s="20">
        <v>31569449</v>
      </c>
      <c r="H9" s="20">
        <v>1587252</v>
      </c>
      <c r="I9" s="20">
        <v>1592924</v>
      </c>
      <c r="J9" s="20">
        <v>34749625</v>
      </c>
      <c r="K9" s="20">
        <v>1724589</v>
      </c>
      <c r="L9" s="20">
        <v>419092</v>
      </c>
      <c r="M9" s="20">
        <v>2404806</v>
      </c>
      <c r="N9" s="20">
        <v>4548487</v>
      </c>
      <c r="O9" s="20"/>
      <c r="P9" s="20"/>
      <c r="Q9" s="20"/>
      <c r="R9" s="20"/>
      <c r="S9" s="20"/>
      <c r="T9" s="20"/>
      <c r="U9" s="20"/>
      <c r="V9" s="20"/>
      <c r="W9" s="20">
        <v>39298112</v>
      </c>
      <c r="X9" s="20"/>
      <c r="Y9" s="20">
        <v>39298112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-18177924</v>
      </c>
      <c r="D11" s="18"/>
      <c r="E11" s="19"/>
      <c r="F11" s="20"/>
      <c r="G11" s="20">
        <v>-18290990</v>
      </c>
      <c r="H11" s="20">
        <v>-40434</v>
      </c>
      <c r="I11" s="20">
        <v>-11998</v>
      </c>
      <c r="J11" s="20">
        <v>-18343422</v>
      </c>
      <c r="K11" s="20">
        <v>-1359839</v>
      </c>
      <c r="L11" s="20"/>
      <c r="M11" s="20">
        <v>-10214</v>
      </c>
      <c r="N11" s="20">
        <v>-1370053</v>
      </c>
      <c r="O11" s="20"/>
      <c r="P11" s="20"/>
      <c r="Q11" s="20"/>
      <c r="R11" s="20"/>
      <c r="S11" s="20"/>
      <c r="T11" s="20"/>
      <c r="U11" s="20"/>
      <c r="V11" s="20"/>
      <c r="W11" s="20">
        <v>-19713475</v>
      </c>
      <c r="X11" s="20"/>
      <c r="Y11" s="20">
        <v>-19713475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173536993</v>
      </c>
      <c r="D12" s="29">
        <f>SUM(D6:D11)</f>
        <v>0</v>
      </c>
      <c r="E12" s="30">
        <f t="shared" si="0"/>
        <v>-8050905</v>
      </c>
      <c r="F12" s="31">
        <f t="shared" si="0"/>
        <v>-8050905</v>
      </c>
      <c r="G12" s="31">
        <f t="shared" si="0"/>
        <v>229066552</v>
      </c>
      <c r="H12" s="31">
        <f t="shared" si="0"/>
        <v>-28440982</v>
      </c>
      <c r="I12" s="31">
        <f t="shared" si="0"/>
        <v>-5858755</v>
      </c>
      <c r="J12" s="31">
        <f t="shared" si="0"/>
        <v>194766815</v>
      </c>
      <c r="K12" s="31">
        <f t="shared" si="0"/>
        <v>-9464285</v>
      </c>
      <c r="L12" s="31">
        <f t="shared" si="0"/>
        <v>34459367</v>
      </c>
      <c r="M12" s="31">
        <f t="shared" si="0"/>
        <v>-1579207</v>
      </c>
      <c r="N12" s="31">
        <f t="shared" si="0"/>
        <v>23415875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218182690</v>
      </c>
      <c r="X12" s="31">
        <f t="shared" si="0"/>
        <v>21719799</v>
      </c>
      <c r="Y12" s="31">
        <f t="shared" si="0"/>
        <v>196462891</v>
      </c>
      <c r="Z12" s="32">
        <f>+IF(X12&lt;&gt;0,+(Y12/X12)*100,0)</f>
        <v>904.53365153148968</v>
      </c>
      <c r="AA12" s="33">
        <f>SUM(AA6:AA11)</f>
        <v>-8050905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905365359</v>
      </c>
      <c r="D19" s="18"/>
      <c r="E19" s="19">
        <v>137974416</v>
      </c>
      <c r="F19" s="20">
        <v>137974416</v>
      </c>
      <c r="G19" s="20">
        <v>962424646</v>
      </c>
      <c r="H19" s="20">
        <v>-45336909</v>
      </c>
      <c r="I19" s="20">
        <v>9511294</v>
      </c>
      <c r="J19" s="20">
        <v>926599031</v>
      </c>
      <c r="K19" s="20">
        <v>11261631</v>
      </c>
      <c r="L19" s="20">
        <v>3299980</v>
      </c>
      <c r="M19" s="20">
        <v>15900169</v>
      </c>
      <c r="N19" s="20">
        <v>30461780</v>
      </c>
      <c r="O19" s="20"/>
      <c r="P19" s="20"/>
      <c r="Q19" s="20"/>
      <c r="R19" s="20"/>
      <c r="S19" s="20"/>
      <c r="T19" s="20"/>
      <c r="U19" s="20"/>
      <c r="V19" s="20"/>
      <c r="W19" s="20">
        <v>957060811</v>
      </c>
      <c r="X19" s="20">
        <v>68987208</v>
      </c>
      <c r="Y19" s="20">
        <v>888073603</v>
      </c>
      <c r="Z19" s="21">
        <v>1287.3018473221875</v>
      </c>
      <c r="AA19" s="22">
        <v>137974416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905365359</v>
      </c>
      <c r="D24" s="29">
        <f>SUM(D15:D23)</f>
        <v>0</v>
      </c>
      <c r="E24" s="36">
        <f t="shared" si="1"/>
        <v>137974416</v>
      </c>
      <c r="F24" s="37">
        <f t="shared" si="1"/>
        <v>137974416</v>
      </c>
      <c r="G24" s="37">
        <f t="shared" si="1"/>
        <v>962424646</v>
      </c>
      <c r="H24" s="37">
        <f t="shared" si="1"/>
        <v>-45336909</v>
      </c>
      <c r="I24" s="37">
        <f t="shared" si="1"/>
        <v>9511294</v>
      </c>
      <c r="J24" s="37">
        <f t="shared" si="1"/>
        <v>926599031</v>
      </c>
      <c r="K24" s="37">
        <f t="shared" si="1"/>
        <v>11261631</v>
      </c>
      <c r="L24" s="37">
        <f t="shared" si="1"/>
        <v>3299980</v>
      </c>
      <c r="M24" s="37">
        <f t="shared" si="1"/>
        <v>15900169</v>
      </c>
      <c r="N24" s="37">
        <f t="shared" si="1"/>
        <v>30461780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957060811</v>
      </c>
      <c r="X24" s="37">
        <f t="shared" si="1"/>
        <v>68987208</v>
      </c>
      <c r="Y24" s="37">
        <f t="shared" si="1"/>
        <v>888073603</v>
      </c>
      <c r="Z24" s="38">
        <f>+IF(X24&lt;&gt;0,+(Y24/X24)*100,0)</f>
        <v>1287.3018473221875</v>
      </c>
      <c r="AA24" s="39">
        <f>SUM(AA15:AA23)</f>
        <v>137974416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1078902352</v>
      </c>
      <c r="D25" s="29">
        <f>+D12+D24</f>
        <v>0</v>
      </c>
      <c r="E25" s="30">
        <f t="shared" si="2"/>
        <v>129923511</v>
      </c>
      <c r="F25" s="31">
        <f t="shared" si="2"/>
        <v>129923511</v>
      </c>
      <c r="G25" s="31">
        <f t="shared" si="2"/>
        <v>1191491198</v>
      </c>
      <c r="H25" s="31">
        <f t="shared" si="2"/>
        <v>-73777891</v>
      </c>
      <c r="I25" s="31">
        <f t="shared" si="2"/>
        <v>3652539</v>
      </c>
      <c r="J25" s="31">
        <f t="shared" si="2"/>
        <v>1121365846</v>
      </c>
      <c r="K25" s="31">
        <f t="shared" si="2"/>
        <v>1797346</v>
      </c>
      <c r="L25" s="31">
        <f t="shared" si="2"/>
        <v>37759347</v>
      </c>
      <c r="M25" s="31">
        <f t="shared" si="2"/>
        <v>14320962</v>
      </c>
      <c r="N25" s="31">
        <f t="shared" si="2"/>
        <v>53877655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1175243501</v>
      </c>
      <c r="X25" s="31">
        <f t="shared" si="2"/>
        <v>90707007</v>
      </c>
      <c r="Y25" s="31">
        <f t="shared" si="2"/>
        <v>1084536494</v>
      </c>
      <c r="Z25" s="32">
        <f>+IF(X25&lt;&gt;0,+(Y25/X25)*100,0)</f>
        <v>1195.6479767875044</v>
      </c>
      <c r="AA25" s="33">
        <f>+AA12+AA24</f>
        <v>129923511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179426</v>
      </c>
      <c r="D31" s="18"/>
      <c r="E31" s="19"/>
      <c r="F31" s="20"/>
      <c r="G31" s="20">
        <v>177723</v>
      </c>
      <c r="H31" s="20">
        <v>1784</v>
      </c>
      <c r="I31" s="20">
        <v>1100</v>
      </c>
      <c r="J31" s="20">
        <v>180607</v>
      </c>
      <c r="K31" s="20">
        <v>773</v>
      </c>
      <c r="L31" s="20">
        <v>-97</v>
      </c>
      <c r="M31" s="20">
        <v>340</v>
      </c>
      <c r="N31" s="20">
        <v>1016</v>
      </c>
      <c r="O31" s="20"/>
      <c r="P31" s="20"/>
      <c r="Q31" s="20"/>
      <c r="R31" s="20"/>
      <c r="S31" s="20"/>
      <c r="T31" s="20"/>
      <c r="U31" s="20"/>
      <c r="V31" s="20"/>
      <c r="W31" s="20">
        <v>181623</v>
      </c>
      <c r="X31" s="20"/>
      <c r="Y31" s="20">
        <v>181623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39485133</v>
      </c>
      <c r="D32" s="18"/>
      <c r="E32" s="19"/>
      <c r="F32" s="20"/>
      <c r="G32" s="20">
        <v>35473053</v>
      </c>
      <c r="H32" s="20">
        <v>4333855</v>
      </c>
      <c r="I32" s="20">
        <v>1140119</v>
      </c>
      <c r="J32" s="20">
        <v>40947027</v>
      </c>
      <c r="K32" s="20">
        <v>351992</v>
      </c>
      <c r="L32" s="20">
        <v>423353</v>
      </c>
      <c r="M32" s="20">
        <v>1446901</v>
      </c>
      <c r="N32" s="20">
        <v>2222246</v>
      </c>
      <c r="O32" s="20"/>
      <c r="P32" s="20"/>
      <c r="Q32" s="20"/>
      <c r="R32" s="20"/>
      <c r="S32" s="20"/>
      <c r="T32" s="20"/>
      <c r="U32" s="20"/>
      <c r="V32" s="20"/>
      <c r="W32" s="20">
        <v>43169273</v>
      </c>
      <c r="X32" s="20"/>
      <c r="Y32" s="20">
        <v>43169273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39664559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35650776</v>
      </c>
      <c r="H34" s="31">
        <f t="shared" si="3"/>
        <v>4335639</v>
      </c>
      <c r="I34" s="31">
        <f t="shared" si="3"/>
        <v>1141219</v>
      </c>
      <c r="J34" s="31">
        <f t="shared" si="3"/>
        <v>41127634</v>
      </c>
      <c r="K34" s="31">
        <f t="shared" si="3"/>
        <v>352765</v>
      </c>
      <c r="L34" s="31">
        <f t="shared" si="3"/>
        <v>423256</v>
      </c>
      <c r="M34" s="31">
        <f t="shared" si="3"/>
        <v>1447241</v>
      </c>
      <c r="N34" s="31">
        <f t="shared" si="3"/>
        <v>2223262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43350896</v>
      </c>
      <c r="X34" s="31">
        <f t="shared" si="3"/>
        <v>0</v>
      </c>
      <c r="Y34" s="31">
        <f t="shared" si="3"/>
        <v>43350896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985267</v>
      </c>
      <c r="D37" s="18"/>
      <c r="E37" s="19"/>
      <c r="F37" s="20"/>
      <c r="G37" s="20">
        <v>985267</v>
      </c>
      <c r="H37" s="20"/>
      <c r="I37" s="20"/>
      <c r="J37" s="20">
        <v>985267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985267</v>
      </c>
      <c r="X37" s="20"/>
      <c r="Y37" s="20">
        <v>985267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985267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985267</v>
      </c>
      <c r="H39" s="37">
        <f t="shared" si="4"/>
        <v>0</v>
      </c>
      <c r="I39" s="37">
        <f t="shared" si="4"/>
        <v>0</v>
      </c>
      <c r="J39" s="37">
        <f t="shared" si="4"/>
        <v>985267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985267</v>
      </c>
      <c r="X39" s="37">
        <f t="shared" si="4"/>
        <v>0</v>
      </c>
      <c r="Y39" s="37">
        <f t="shared" si="4"/>
        <v>985267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40649826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36636043</v>
      </c>
      <c r="H40" s="31">
        <f t="shared" si="5"/>
        <v>4335639</v>
      </c>
      <c r="I40" s="31">
        <f t="shared" si="5"/>
        <v>1141219</v>
      </c>
      <c r="J40" s="31">
        <f t="shared" si="5"/>
        <v>42112901</v>
      </c>
      <c r="K40" s="31">
        <f t="shared" si="5"/>
        <v>352765</v>
      </c>
      <c r="L40" s="31">
        <f t="shared" si="5"/>
        <v>423256</v>
      </c>
      <c r="M40" s="31">
        <f t="shared" si="5"/>
        <v>1447241</v>
      </c>
      <c r="N40" s="31">
        <f t="shared" si="5"/>
        <v>2223262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44336163</v>
      </c>
      <c r="X40" s="31">
        <f t="shared" si="5"/>
        <v>0</v>
      </c>
      <c r="Y40" s="31">
        <f t="shared" si="5"/>
        <v>44336163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1038252526</v>
      </c>
      <c r="D42" s="43">
        <f>+D25-D40</f>
        <v>0</v>
      </c>
      <c r="E42" s="44">
        <f t="shared" si="6"/>
        <v>129923511</v>
      </c>
      <c r="F42" s="45">
        <f t="shared" si="6"/>
        <v>129923511</v>
      </c>
      <c r="G42" s="45">
        <f t="shared" si="6"/>
        <v>1154855155</v>
      </c>
      <c r="H42" s="45">
        <f t="shared" si="6"/>
        <v>-78113530</v>
      </c>
      <c r="I42" s="45">
        <f t="shared" si="6"/>
        <v>2511320</v>
      </c>
      <c r="J42" s="45">
        <f t="shared" si="6"/>
        <v>1079252945</v>
      </c>
      <c r="K42" s="45">
        <f t="shared" si="6"/>
        <v>1444581</v>
      </c>
      <c r="L42" s="45">
        <f t="shared" si="6"/>
        <v>37336091</v>
      </c>
      <c r="M42" s="45">
        <f t="shared" si="6"/>
        <v>12873721</v>
      </c>
      <c r="N42" s="45">
        <f t="shared" si="6"/>
        <v>51654393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1130907338</v>
      </c>
      <c r="X42" s="45">
        <f t="shared" si="6"/>
        <v>90707007</v>
      </c>
      <c r="Y42" s="45">
        <f t="shared" si="6"/>
        <v>1040200331</v>
      </c>
      <c r="Z42" s="46">
        <f>+IF(X42&lt;&gt;0,+(Y42/X42)*100,0)</f>
        <v>1146.7695444961601</v>
      </c>
      <c r="AA42" s="47">
        <f>+AA25-AA40</f>
        <v>129923511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129923511</v>
      </c>
      <c r="F45" s="20">
        <v>129923511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90707007</v>
      </c>
      <c r="Y45" s="20">
        <v>-90707007</v>
      </c>
      <c r="Z45" s="48">
        <v>-100</v>
      </c>
      <c r="AA45" s="22">
        <v>129923511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129923511</v>
      </c>
      <c r="F48" s="53">
        <f t="shared" si="7"/>
        <v>129923511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90707007</v>
      </c>
      <c r="Y48" s="53">
        <f t="shared" si="7"/>
        <v>-90707007</v>
      </c>
      <c r="Z48" s="54">
        <f>+IF(X48&lt;&gt;0,+(Y48/X48)*100,0)</f>
        <v>-100</v>
      </c>
      <c r="AA48" s="55">
        <f>SUM(AA45:AA47)</f>
        <v>129923511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42602910</v>
      </c>
      <c r="D8" s="18"/>
      <c r="E8" s="19">
        <v>-108805016</v>
      </c>
      <c r="F8" s="20">
        <v>-108805016</v>
      </c>
      <c r="G8" s="20">
        <v>91326039</v>
      </c>
      <c r="H8" s="20">
        <v>-55514352</v>
      </c>
      <c r="I8" s="20">
        <v>5757652</v>
      </c>
      <c r="J8" s="20">
        <v>41569339</v>
      </c>
      <c r="K8" s="20">
        <v>5452865</v>
      </c>
      <c r="L8" s="20">
        <v>48231396</v>
      </c>
      <c r="M8" s="20">
        <v>5963602</v>
      </c>
      <c r="N8" s="20">
        <v>59647863</v>
      </c>
      <c r="O8" s="20"/>
      <c r="P8" s="20"/>
      <c r="Q8" s="20"/>
      <c r="R8" s="20"/>
      <c r="S8" s="20"/>
      <c r="T8" s="20"/>
      <c r="U8" s="20"/>
      <c r="V8" s="20"/>
      <c r="W8" s="20">
        <v>101217202</v>
      </c>
      <c r="X8" s="20">
        <v>-54402504</v>
      </c>
      <c r="Y8" s="20">
        <v>155619706</v>
      </c>
      <c r="Z8" s="21">
        <v>-286.05246920252057</v>
      </c>
      <c r="AA8" s="22">
        <v>-108805016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11347117</v>
      </c>
      <c r="D11" s="18"/>
      <c r="E11" s="19"/>
      <c r="F11" s="20"/>
      <c r="G11" s="20">
        <v>10177621</v>
      </c>
      <c r="H11" s="20">
        <v>1169496</v>
      </c>
      <c r="I11" s="20"/>
      <c r="J11" s="20">
        <v>11347117</v>
      </c>
      <c r="K11" s="20"/>
      <c r="L11" s="20">
        <v>11347116</v>
      </c>
      <c r="M11" s="20"/>
      <c r="N11" s="20">
        <v>11347116</v>
      </c>
      <c r="O11" s="20"/>
      <c r="P11" s="20"/>
      <c r="Q11" s="20"/>
      <c r="R11" s="20"/>
      <c r="S11" s="20"/>
      <c r="T11" s="20"/>
      <c r="U11" s="20"/>
      <c r="V11" s="20"/>
      <c r="W11" s="20">
        <v>22694233</v>
      </c>
      <c r="X11" s="20"/>
      <c r="Y11" s="20">
        <v>22694233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53950027</v>
      </c>
      <c r="D12" s="29">
        <f>SUM(D6:D11)</f>
        <v>0</v>
      </c>
      <c r="E12" s="30">
        <f t="shared" si="0"/>
        <v>-108805016</v>
      </c>
      <c r="F12" s="31">
        <f t="shared" si="0"/>
        <v>-108805016</v>
      </c>
      <c r="G12" s="31">
        <f t="shared" si="0"/>
        <v>101503660</v>
      </c>
      <c r="H12" s="31">
        <f t="shared" si="0"/>
        <v>-54344856</v>
      </c>
      <c r="I12" s="31">
        <f t="shared" si="0"/>
        <v>5757652</v>
      </c>
      <c r="J12" s="31">
        <f t="shared" si="0"/>
        <v>52916456</v>
      </c>
      <c r="K12" s="31">
        <f t="shared" si="0"/>
        <v>5452865</v>
      </c>
      <c r="L12" s="31">
        <f t="shared" si="0"/>
        <v>59578512</v>
      </c>
      <c r="M12" s="31">
        <f t="shared" si="0"/>
        <v>5963602</v>
      </c>
      <c r="N12" s="31">
        <f t="shared" si="0"/>
        <v>70994979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123911435</v>
      </c>
      <c r="X12" s="31">
        <f t="shared" si="0"/>
        <v>-54402504</v>
      </c>
      <c r="Y12" s="31">
        <f t="shared" si="0"/>
        <v>178313939</v>
      </c>
      <c r="Z12" s="32">
        <f>+IF(X12&lt;&gt;0,+(Y12/X12)*100,0)</f>
        <v>-327.76788913980874</v>
      </c>
      <c r="AA12" s="33">
        <f>SUM(AA6:AA11)</f>
        <v>-108805016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408683463</v>
      </c>
      <c r="D19" s="18"/>
      <c r="E19" s="19">
        <v>425560708</v>
      </c>
      <c r="F19" s="20">
        <v>425560708</v>
      </c>
      <c r="G19" s="20">
        <v>445956377</v>
      </c>
      <c r="H19" s="20">
        <v>-37272915</v>
      </c>
      <c r="I19" s="20">
        <v>41200</v>
      </c>
      <c r="J19" s="20">
        <v>408724662</v>
      </c>
      <c r="K19" s="20">
        <v>410400</v>
      </c>
      <c r="L19" s="20">
        <v>408683463</v>
      </c>
      <c r="M19" s="20"/>
      <c r="N19" s="20">
        <v>409093863</v>
      </c>
      <c r="O19" s="20"/>
      <c r="P19" s="20"/>
      <c r="Q19" s="20"/>
      <c r="R19" s="20"/>
      <c r="S19" s="20"/>
      <c r="T19" s="20"/>
      <c r="U19" s="20"/>
      <c r="V19" s="20"/>
      <c r="W19" s="20">
        <v>817818525</v>
      </c>
      <c r="X19" s="20">
        <v>212780400</v>
      </c>
      <c r="Y19" s="20">
        <v>605038125</v>
      </c>
      <c r="Z19" s="21">
        <v>284.34861716586676</v>
      </c>
      <c r="AA19" s="22">
        <v>425560708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408683463</v>
      </c>
      <c r="D24" s="29">
        <f>SUM(D15:D23)</f>
        <v>0</v>
      </c>
      <c r="E24" s="36">
        <f t="shared" si="1"/>
        <v>425560708</v>
      </c>
      <c r="F24" s="37">
        <f t="shared" si="1"/>
        <v>425560708</v>
      </c>
      <c r="G24" s="37">
        <f t="shared" si="1"/>
        <v>445956377</v>
      </c>
      <c r="H24" s="37">
        <f t="shared" si="1"/>
        <v>-37272915</v>
      </c>
      <c r="I24" s="37">
        <f t="shared" si="1"/>
        <v>41200</v>
      </c>
      <c r="J24" s="37">
        <f t="shared" si="1"/>
        <v>408724662</v>
      </c>
      <c r="K24" s="37">
        <f t="shared" si="1"/>
        <v>410400</v>
      </c>
      <c r="L24" s="37">
        <f t="shared" si="1"/>
        <v>408683463</v>
      </c>
      <c r="M24" s="37">
        <f t="shared" si="1"/>
        <v>0</v>
      </c>
      <c r="N24" s="37">
        <f t="shared" si="1"/>
        <v>409093863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817818525</v>
      </c>
      <c r="X24" s="37">
        <f t="shared" si="1"/>
        <v>212780400</v>
      </c>
      <c r="Y24" s="37">
        <f t="shared" si="1"/>
        <v>605038125</v>
      </c>
      <c r="Z24" s="38">
        <f>+IF(X24&lt;&gt;0,+(Y24/X24)*100,0)</f>
        <v>284.34861716586676</v>
      </c>
      <c r="AA24" s="39">
        <f>SUM(AA15:AA23)</f>
        <v>425560708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462633490</v>
      </c>
      <c r="D25" s="29">
        <f>+D12+D24</f>
        <v>0</v>
      </c>
      <c r="E25" s="30">
        <f t="shared" si="2"/>
        <v>316755692</v>
      </c>
      <c r="F25" s="31">
        <f t="shared" si="2"/>
        <v>316755692</v>
      </c>
      <c r="G25" s="31">
        <f t="shared" si="2"/>
        <v>547460037</v>
      </c>
      <c r="H25" s="31">
        <f t="shared" si="2"/>
        <v>-91617771</v>
      </c>
      <c r="I25" s="31">
        <f t="shared" si="2"/>
        <v>5798852</v>
      </c>
      <c r="J25" s="31">
        <f t="shared" si="2"/>
        <v>461641118</v>
      </c>
      <c r="K25" s="31">
        <f t="shared" si="2"/>
        <v>5863265</v>
      </c>
      <c r="L25" s="31">
        <f t="shared" si="2"/>
        <v>468261975</v>
      </c>
      <c r="M25" s="31">
        <f t="shared" si="2"/>
        <v>5963602</v>
      </c>
      <c r="N25" s="31">
        <f t="shared" si="2"/>
        <v>480088842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941729960</v>
      </c>
      <c r="X25" s="31">
        <f t="shared" si="2"/>
        <v>158377896</v>
      </c>
      <c r="Y25" s="31">
        <f t="shared" si="2"/>
        <v>783352064</v>
      </c>
      <c r="Z25" s="32">
        <f>+IF(X25&lt;&gt;0,+(Y25/X25)*100,0)</f>
        <v>494.60946494705291</v>
      </c>
      <c r="AA25" s="33">
        <f>+AA12+AA24</f>
        <v>316755692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17566665</v>
      </c>
      <c r="D32" s="18"/>
      <c r="E32" s="19"/>
      <c r="F32" s="20"/>
      <c r="G32" s="20">
        <v>18093179</v>
      </c>
      <c r="H32" s="20">
        <v>427498</v>
      </c>
      <c r="I32" s="20">
        <v>570684</v>
      </c>
      <c r="J32" s="20">
        <v>19091361</v>
      </c>
      <c r="K32" s="20">
        <v>549083</v>
      </c>
      <c r="L32" s="20">
        <v>18114967</v>
      </c>
      <c r="M32" s="20">
        <v>596347</v>
      </c>
      <c r="N32" s="20">
        <v>19260397</v>
      </c>
      <c r="O32" s="20"/>
      <c r="P32" s="20"/>
      <c r="Q32" s="20"/>
      <c r="R32" s="20"/>
      <c r="S32" s="20"/>
      <c r="T32" s="20"/>
      <c r="U32" s="20"/>
      <c r="V32" s="20"/>
      <c r="W32" s="20">
        <v>38351758</v>
      </c>
      <c r="X32" s="20">
        <v>-6</v>
      </c>
      <c r="Y32" s="20">
        <v>38351764</v>
      </c>
      <c r="Z32" s="21">
        <v>-639196066.66666675</v>
      </c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17566665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18093179</v>
      </c>
      <c r="H34" s="31">
        <f t="shared" si="3"/>
        <v>427498</v>
      </c>
      <c r="I34" s="31">
        <f t="shared" si="3"/>
        <v>570684</v>
      </c>
      <c r="J34" s="31">
        <f t="shared" si="3"/>
        <v>19091361</v>
      </c>
      <c r="K34" s="31">
        <f t="shared" si="3"/>
        <v>549083</v>
      </c>
      <c r="L34" s="31">
        <f t="shared" si="3"/>
        <v>18114967</v>
      </c>
      <c r="M34" s="31">
        <f t="shared" si="3"/>
        <v>596347</v>
      </c>
      <c r="N34" s="31">
        <f t="shared" si="3"/>
        <v>19260397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38351758</v>
      </c>
      <c r="X34" s="31">
        <f t="shared" si="3"/>
        <v>-6</v>
      </c>
      <c r="Y34" s="31">
        <f t="shared" si="3"/>
        <v>38351764</v>
      </c>
      <c r="Z34" s="32">
        <f>+IF(X34&lt;&gt;0,+(Y34/X34)*100,0)</f>
        <v>-639196066.66666675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17566665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18093179</v>
      </c>
      <c r="H40" s="31">
        <f t="shared" si="5"/>
        <v>427498</v>
      </c>
      <c r="I40" s="31">
        <f t="shared" si="5"/>
        <v>570684</v>
      </c>
      <c r="J40" s="31">
        <f t="shared" si="5"/>
        <v>19091361</v>
      </c>
      <c r="K40" s="31">
        <f t="shared" si="5"/>
        <v>549083</v>
      </c>
      <c r="L40" s="31">
        <f t="shared" si="5"/>
        <v>18114967</v>
      </c>
      <c r="M40" s="31">
        <f t="shared" si="5"/>
        <v>596347</v>
      </c>
      <c r="N40" s="31">
        <f t="shared" si="5"/>
        <v>19260397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38351758</v>
      </c>
      <c r="X40" s="31">
        <f t="shared" si="5"/>
        <v>-6</v>
      </c>
      <c r="Y40" s="31">
        <f t="shared" si="5"/>
        <v>38351764</v>
      </c>
      <c r="Z40" s="32">
        <f>+IF(X40&lt;&gt;0,+(Y40/X40)*100,0)</f>
        <v>-639196066.66666675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445066825</v>
      </c>
      <c r="D42" s="43">
        <f>+D25-D40</f>
        <v>0</v>
      </c>
      <c r="E42" s="44">
        <f t="shared" si="6"/>
        <v>316755692</v>
      </c>
      <c r="F42" s="45">
        <f t="shared" si="6"/>
        <v>316755692</v>
      </c>
      <c r="G42" s="45">
        <f t="shared" si="6"/>
        <v>529366858</v>
      </c>
      <c r="H42" s="45">
        <f t="shared" si="6"/>
        <v>-92045269</v>
      </c>
      <c r="I42" s="45">
        <f t="shared" si="6"/>
        <v>5228168</v>
      </c>
      <c r="J42" s="45">
        <f t="shared" si="6"/>
        <v>442549757</v>
      </c>
      <c r="K42" s="45">
        <f t="shared" si="6"/>
        <v>5314182</v>
      </c>
      <c r="L42" s="45">
        <f t="shared" si="6"/>
        <v>450147008</v>
      </c>
      <c r="M42" s="45">
        <f t="shared" si="6"/>
        <v>5367255</v>
      </c>
      <c r="N42" s="45">
        <f t="shared" si="6"/>
        <v>460828445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903378202</v>
      </c>
      <c r="X42" s="45">
        <f t="shared" si="6"/>
        <v>158377902</v>
      </c>
      <c r="Y42" s="45">
        <f t="shared" si="6"/>
        <v>745000300</v>
      </c>
      <c r="Z42" s="46">
        <f>+IF(X42&lt;&gt;0,+(Y42/X42)*100,0)</f>
        <v>470.3940957621727</v>
      </c>
      <c r="AA42" s="47">
        <f>+AA25-AA40</f>
        <v>316755692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19936330</v>
      </c>
      <c r="D45" s="18"/>
      <c r="E45" s="19">
        <v>79612137</v>
      </c>
      <c r="F45" s="20">
        <v>79612137</v>
      </c>
      <c r="G45" s="20">
        <v>19069635</v>
      </c>
      <c r="H45" s="20">
        <v>-47161286</v>
      </c>
      <c r="I45" s="20">
        <v>4464585</v>
      </c>
      <c r="J45" s="20">
        <v>-23627066</v>
      </c>
      <c r="K45" s="20">
        <v>2898822</v>
      </c>
      <c r="L45" s="20">
        <v>-16008597</v>
      </c>
      <c r="M45" s="20">
        <v>5383502</v>
      </c>
      <c r="N45" s="20">
        <v>-7726273</v>
      </c>
      <c r="O45" s="20"/>
      <c r="P45" s="20"/>
      <c r="Q45" s="20"/>
      <c r="R45" s="20"/>
      <c r="S45" s="20"/>
      <c r="T45" s="20"/>
      <c r="U45" s="20"/>
      <c r="V45" s="20"/>
      <c r="W45" s="20">
        <v>-31353339</v>
      </c>
      <c r="X45" s="20">
        <v>39806064</v>
      </c>
      <c r="Y45" s="20">
        <v>-71159403</v>
      </c>
      <c r="Z45" s="48">
        <v>-178.76523285497404</v>
      </c>
      <c r="AA45" s="22">
        <v>79612137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19936330</v>
      </c>
      <c r="D48" s="51">
        <f>SUM(D45:D47)</f>
        <v>0</v>
      </c>
      <c r="E48" s="52">
        <f t="shared" si="7"/>
        <v>79612137</v>
      </c>
      <c r="F48" s="53">
        <f t="shared" si="7"/>
        <v>79612137</v>
      </c>
      <c r="G48" s="53">
        <f t="shared" si="7"/>
        <v>19069635</v>
      </c>
      <c r="H48" s="53">
        <f t="shared" si="7"/>
        <v>-47161286</v>
      </c>
      <c r="I48" s="53">
        <f t="shared" si="7"/>
        <v>4464585</v>
      </c>
      <c r="J48" s="53">
        <f t="shared" si="7"/>
        <v>-23627066</v>
      </c>
      <c r="K48" s="53">
        <f t="shared" si="7"/>
        <v>2898822</v>
      </c>
      <c r="L48" s="53">
        <f t="shared" si="7"/>
        <v>-16008597</v>
      </c>
      <c r="M48" s="53">
        <f t="shared" si="7"/>
        <v>5383502</v>
      </c>
      <c r="N48" s="53">
        <f t="shared" si="7"/>
        <v>-7726273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-31353339</v>
      </c>
      <c r="X48" s="53">
        <f t="shared" si="7"/>
        <v>39806064</v>
      </c>
      <c r="Y48" s="53">
        <f t="shared" si="7"/>
        <v>-71159403</v>
      </c>
      <c r="Z48" s="54">
        <f>+IF(X48&lt;&gt;0,+(Y48/X48)*100,0)</f>
        <v>-178.76523285497404</v>
      </c>
      <c r="AA48" s="55">
        <f>SUM(AA45:AA47)</f>
        <v>79612137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65093598</v>
      </c>
      <c r="F6" s="20">
        <v>65093598</v>
      </c>
      <c r="G6" s="20">
        <v>26691386</v>
      </c>
      <c r="H6" s="20">
        <v>-4118637</v>
      </c>
      <c r="I6" s="20">
        <v>-353641</v>
      </c>
      <c r="J6" s="20">
        <v>22219108</v>
      </c>
      <c r="K6" s="20">
        <v>536633</v>
      </c>
      <c r="L6" s="20">
        <v>801854</v>
      </c>
      <c r="M6" s="20">
        <v>-5328948</v>
      </c>
      <c r="N6" s="20">
        <v>-3990461</v>
      </c>
      <c r="O6" s="20"/>
      <c r="P6" s="20"/>
      <c r="Q6" s="20"/>
      <c r="R6" s="20"/>
      <c r="S6" s="20"/>
      <c r="T6" s="20"/>
      <c r="U6" s="20"/>
      <c r="V6" s="20"/>
      <c r="W6" s="20">
        <v>18228647</v>
      </c>
      <c r="X6" s="20">
        <v>32546796</v>
      </c>
      <c r="Y6" s="20">
        <v>-14318149</v>
      </c>
      <c r="Z6" s="21">
        <v>-43.992499292403473</v>
      </c>
      <c r="AA6" s="22">
        <v>65093598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22863000</v>
      </c>
      <c r="F8" s="20">
        <v>22863000</v>
      </c>
      <c r="G8" s="20">
        <v>89745224</v>
      </c>
      <c r="H8" s="20">
        <v>3921218</v>
      </c>
      <c r="I8" s="20">
        <v>2926066</v>
      </c>
      <c r="J8" s="20">
        <v>96592508</v>
      </c>
      <c r="K8" s="20">
        <v>1826918</v>
      </c>
      <c r="L8" s="20">
        <v>4165090</v>
      </c>
      <c r="M8" s="20">
        <v>2205581</v>
      </c>
      <c r="N8" s="20">
        <v>8197589</v>
      </c>
      <c r="O8" s="20"/>
      <c r="P8" s="20"/>
      <c r="Q8" s="20"/>
      <c r="R8" s="20"/>
      <c r="S8" s="20"/>
      <c r="T8" s="20"/>
      <c r="U8" s="20"/>
      <c r="V8" s="20"/>
      <c r="W8" s="20">
        <v>104790097</v>
      </c>
      <c r="X8" s="20">
        <v>11431500</v>
      </c>
      <c r="Y8" s="20">
        <v>93358597</v>
      </c>
      <c r="Z8" s="21">
        <v>816.6784498972138</v>
      </c>
      <c r="AA8" s="22">
        <v>22863000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9243314</v>
      </c>
      <c r="H9" s="20">
        <v>342690</v>
      </c>
      <c r="I9" s="20">
        <v>44884</v>
      </c>
      <c r="J9" s="20">
        <v>9630888</v>
      </c>
      <c r="K9" s="20">
        <v>-104822</v>
      </c>
      <c r="L9" s="20">
        <v>308242</v>
      </c>
      <c r="M9" s="20">
        <v>434024</v>
      </c>
      <c r="N9" s="20">
        <v>637444</v>
      </c>
      <c r="O9" s="20"/>
      <c r="P9" s="20"/>
      <c r="Q9" s="20"/>
      <c r="R9" s="20"/>
      <c r="S9" s="20"/>
      <c r="T9" s="20"/>
      <c r="U9" s="20"/>
      <c r="V9" s="20"/>
      <c r="W9" s="20">
        <v>10268332</v>
      </c>
      <c r="X9" s="20"/>
      <c r="Y9" s="20">
        <v>10268332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87956598</v>
      </c>
      <c r="F12" s="31">
        <f t="shared" si="0"/>
        <v>87956598</v>
      </c>
      <c r="G12" s="31">
        <f t="shared" si="0"/>
        <v>125679924</v>
      </c>
      <c r="H12" s="31">
        <f t="shared" si="0"/>
        <v>145271</v>
      </c>
      <c r="I12" s="31">
        <f t="shared" si="0"/>
        <v>2617309</v>
      </c>
      <c r="J12" s="31">
        <f t="shared" si="0"/>
        <v>128442504</v>
      </c>
      <c r="K12" s="31">
        <f t="shared" si="0"/>
        <v>2258729</v>
      </c>
      <c r="L12" s="31">
        <f t="shared" si="0"/>
        <v>5275186</v>
      </c>
      <c r="M12" s="31">
        <f t="shared" si="0"/>
        <v>-2689343</v>
      </c>
      <c r="N12" s="31">
        <f t="shared" si="0"/>
        <v>4844572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133287076</v>
      </c>
      <c r="X12" s="31">
        <f t="shared" si="0"/>
        <v>43978296</v>
      </c>
      <c r="Y12" s="31">
        <f t="shared" si="0"/>
        <v>89308780</v>
      </c>
      <c r="Z12" s="32">
        <f>+IF(X12&lt;&gt;0,+(Y12/X12)*100,0)</f>
        <v>203.07467119690133</v>
      </c>
      <c r="AA12" s="33">
        <f>SUM(AA6:AA11)</f>
        <v>87956598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42065999</v>
      </c>
      <c r="F19" s="20">
        <v>42065999</v>
      </c>
      <c r="G19" s="20">
        <v>77872977</v>
      </c>
      <c r="H19" s="20">
        <v>1303197</v>
      </c>
      <c r="I19" s="20"/>
      <c r="J19" s="20">
        <v>79176174</v>
      </c>
      <c r="K19" s="20"/>
      <c r="L19" s="20">
        <v>1186057</v>
      </c>
      <c r="M19" s="20">
        <v>2609055</v>
      </c>
      <c r="N19" s="20">
        <v>3795112</v>
      </c>
      <c r="O19" s="20"/>
      <c r="P19" s="20"/>
      <c r="Q19" s="20"/>
      <c r="R19" s="20"/>
      <c r="S19" s="20"/>
      <c r="T19" s="20"/>
      <c r="U19" s="20"/>
      <c r="V19" s="20"/>
      <c r="W19" s="20">
        <v>82971286</v>
      </c>
      <c r="X19" s="20">
        <v>23438333</v>
      </c>
      <c r="Y19" s="20">
        <v>59532953</v>
      </c>
      <c r="Z19" s="21">
        <v>253.99823869726572</v>
      </c>
      <c r="AA19" s="22">
        <v>42065999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42065999</v>
      </c>
      <c r="F24" s="37">
        <f t="shared" si="1"/>
        <v>42065999</v>
      </c>
      <c r="G24" s="37">
        <f t="shared" si="1"/>
        <v>77872977</v>
      </c>
      <c r="H24" s="37">
        <f t="shared" si="1"/>
        <v>1303197</v>
      </c>
      <c r="I24" s="37">
        <f t="shared" si="1"/>
        <v>0</v>
      </c>
      <c r="J24" s="37">
        <f t="shared" si="1"/>
        <v>79176174</v>
      </c>
      <c r="K24" s="37">
        <f t="shared" si="1"/>
        <v>0</v>
      </c>
      <c r="L24" s="37">
        <f t="shared" si="1"/>
        <v>1186057</v>
      </c>
      <c r="M24" s="37">
        <f t="shared" si="1"/>
        <v>2609055</v>
      </c>
      <c r="N24" s="37">
        <f t="shared" si="1"/>
        <v>3795112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82971286</v>
      </c>
      <c r="X24" s="37">
        <f t="shared" si="1"/>
        <v>23438333</v>
      </c>
      <c r="Y24" s="37">
        <f t="shared" si="1"/>
        <v>59532953</v>
      </c>
      <c r="Z24" s="38">
        <f>+IF(X24&lt;&gt;0,+(Y24/X24)*100,0)</f>
        <v>253.99823869726572</v>
      </c>
      <c r="AA24" s="39">
        <f>SUM(AA15:AA23)</f>
        <v>42065999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130022597</v>
      </c>
      <c r="F25" s="31">
        <f t="shared" si="2"/>
        <v>130022597</v>
      </c>
      <c r="G25" s="31">
        <f t="shared" si="2"/>
        <v>203552901</v>
      </c>
      <c r="H25" s="31">
        <f t="shared" si="2"/>
        <v>1448468</v>
      </c>
      <c r="I25" s="31">
        <f t="shared" si="2"/>
        <v>2617309</v>
      </c>
      <c r="J25" s="31">
        <f t="shared" si="2"/>
        <v>207618678</v>
      </c>
      <c r="K25" s="31">
        <f t="shared" si="2"/>
        <v>2258729</v>
      </c>
      <c r="L25" s="31">
        <f t="shared" si="2"/>
        <v>6461243</v>
      </c>
      <c r="M25" s="31">
        <f t="shared" si="2"/>
        <v>-80288</v>
      </c>
      <c r="N25" s="31">
        <f t="shared" si="2"/>
        <v>8639684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216258362</v>
      </c>
      <c r="X25" s="31">
        <f t="shared" si="2"/>
        <v>67416629</v>
      </c>
      <c r="Y25" s="31">
        <f t="shared" si="2"/>
        <v>148841733</v>
      </c>
      <c r="Z25" s="32">
        <f>+IF(X25&lt;&gt;0,+(Y25/X25)*100,0)</f>
        <v>220.77896092965429</v>
      </c>
      <c r="AA25" s="33">
        <f>+AA12+AA24</f>
        <v>130022597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335794</v>
      </c>
      <c r="H31" s="20">
        <v>-2371</v>
      </c>
      <c r="I31" s="20">
        <v>17857</v>
      </c>
      <c r="J31" s="20">
        <v>351280</v>
      </c>
      <c r="K31" s="20">
        <v>27498</v>
      </c>
      <c r="L31" s="20">
        <v>25088</v>
      </c>
      <c r="M31" s="20">
        <v>-1718</v>
      </c>
      <c r="N31" s="20">
        <v>50868</v>
      </c>
      <c r="O31" s="20"/>
      <c r="P31" s="20"/>
      <c r="Q31" s="20"/>
      <c r="R31" s="20"/>
      <c r="S31" s="20"/>
      <c r="T31" s="20"/>
      <c r="U31" s="20"/>
      <c r="V31" s="20"/>
      <c r="W31" s="20">
        <v>402148</v>
      </c>
      <c r="X31" s="20"/>
      <c r="Y31" s="20">
        <v>402148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23752787</v>
      </c>
      <c r="F32" s="20">
        <v>23752787</v>
      </c>
      <c r="G32" s="20">
        <v>21620352</v>
      </c>
      <c r="H32" s="20">
        <v>-1948945</v>
      </c>
      <c r="I32" s="20">
        <v>-889306</v>
      </c>
      <c r="J32" s="20">
        <v>18782101</v>
      </c>
      <c r="K32" s="20">
        <v>-1547746</v>
      </c>
      <c r="L32" s="20">
        <v>2322323</v>
      </c>
      <c r="M32" s="20">
        <v>-2593801</v>
      </c>
      <c r="N32" s="20">
        <v>-1819224</v>
      </c>
      <c r="O32" s="20"/>
      <c r="P32" s="20"/>
      <c r="Q32" s="20"/>
      <c r="R32" s="20"/>
      <c r="S32" s="20"/>
      <c r="T32" s="20"/>
      <c r="U32" s="20"/>
      <c r="V32" s="20"/>
      <c r="W32" s="20">
        <v>16962877</v>
      </c>
      <c r="X32" s="20">
        <v>14438951</v>
      </c>
      <c r="Y32" s="20">
        <v>2523926</v>
      </c>
      <c r="Z32" s="21">
        <v>17.479981752136979</v>
      </c>
      <c r="AA32" s="22">
        <v>23752787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23752787</v>
      </c>
      <c r="F34" s="31">
        <f t="shared" si="3"/>
        <v>23752787</v>
      </c>
      <c r="G34" s="31">
        <f t="shared" si="3"/>
        <v>21956146</v>
      </c>
      <c r="H34" s="31">
        <f t="shared" si="3"/>
        <v>-1951316</v>
      </c>
      <c r="I34" s="31">
        <f t="shared" si="3"/>
        <v>-871449</v>
      </c>
      <c r="J34" s="31">
        <f t="shared" si="3"/>
        <v>19133381</v>
      </c>
      <c r="K34" s="31">
        <f t="shared" si="3"/>
        <v>-1520248</v>
      </c>
      <c r="L34" s="31">
        <f t="shared" si="3"/>
        <v>2347411</v>
      </c>
      <c r="M34" s="31">
        <f t="shared" si="3"/>
        <v>-2595519</v>
      </c>
      <c r="N34" s="31">
        <f t="shared" si="3"/>
        <v>-1768356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17365025</v>
      </c>
      <c r="X34" s="31">
        <f t="shared" si="3"/>
        <v>14438951</v>
      </c>
      <c r="Y34" s="31">
        <f t="shared" si="3"/>
        <v>2926074</v>
      </c>
      <c r="Z34" s="32">
        <f>+IF(X34&lt;&gt;0,+(Y34/X34)*100,0)</f>
        <v>20.265142530091001</v>
      </c>
      <c r="AA34" s="33">
        <f>SUM(AA29:AA33)</f>
        <v>23752787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23752787</v>
      </c>
      <c r="F40" s="31">
        <f t="shared" si="5"/>
        <v>23752787</v>
      </c>
      <c r="G40" s="31">
        <f t="shared" si="5"/>
        <v>21956146</v>
      </c>
      <c r="H40" s="31">
        <f t="shared" si="5"/>
        <v>-1951316</v>
      </c>
      <c r="I40" s="31">
        <f t="shared" si="5"/>
        <v>-871449</v>
      </c>
      <c r="J40" s="31">
        <f t="shared" si="5"/>
        <v>19133381</v>
      </c>
      <c r="K40" s="31">
        <f t="shared" si="5"/>
        <v>-1520248</v>
      </c>
      <c r="L40" s="31">
        <f t="shared" si="5"/>
        <v>2347411</v>
      </c>
      <c r="M40" s="31">
        <f t="shared" si="5"/>
        <v>-2595519</v>
      </c>
      <c r="N40" s="31">
        <f t="shared" si="5"/>
        <v>-1768356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17365025</v>
      </c>
      <c r="X40" s="31">
        <f t="shared" si="5"/>
        <v>14438951</v>
      </c>
      <c r="Y40" s="31">
        <f t="shared" si="5"/>
        <v>2926074</v>
      </c>
      <c r="Z40" s="32">
        <f>+IF(X40&lt;&gt;0,+(Y40/X40)*100,0)</f>
        <v>20.265142530091001</v>
      </c>
      <c r="AA40" s="33">
        <f>+AA34+AA39</f>
        <v>23752787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106269810</v>
      </c>
      <c r="F42" s="45">
        <f t="shared" si="6"/>
        <v>106269810</v>
      </c>
      <c r="G42" s="45">
        <f t="shared" si="6"/>
        <v>181596755</v>
      </c>
      <c r="H42" s="45">
        <f t="shared" si="6"/>
        <v>3399784</v>
      </c>
      <c r="I42" s="45">
        <f t="shared" si="6"/>
        <v>3488758</v>
      </c>
      <c r="J42" s="45">
        <f t="shared" si="6"/>
        <v>188485297</v>
      </c>
      <c r="K42" s="45">
        <f t="shared" si="6"/>
        <v>3778977</v>
      </c>
      <c r="L42" s="45">
        <f t="shared" si="6"/>
        <v>4113832</v>
      </c>
      <c r="M42" s="45">
        <f t="shared" si="6"/>
        <v>2515231</v>
      </c>
      <c r="N42" s="45">
        <f t="shared" si="6"/>
        <v>10408040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198893337</v>
      </c>
      <c r="X42" s="45">
        <f t="shared" si="6"/>
        <v>52977678</v>
      </c>
      <c r="Y42" s="45">
        <f t="shared" si="6"/>
        <v>145915659</v>
      </c>
      <c r="Z42" s="46">
        <f>+IF(X42&lt;&gt;0,+(Y42/X42)*100,0)</f>
        <v>275.42856634826467</v>
      </c>
      <c r="AA42" s="47">
        <f>+AA25-AA40</f>
        <v>106269810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106584264</v>
      </c>
      <c r="F45" s="20">
        <v>106584264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53292132</v>
      </c>
      <c r="Y45" s="20">
        <v>-53292132</v>
      </c>
      <c r="Z45" s="48">
        <v>-100</v>
      </c>
      <c r="AA45" s="22">
        <v>106584264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106584264</v>
      </c>
      <c r="F48" s="53">
        <f t="shared" si="7"/>
        <v>106584264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53292132</v>
      </c>
      <c r="Y48" s="53">
        <f t="shared" si="7"/>
        <v>-53292132</v>
      </c>
      <c r="Z48" s="54">
        <f>+IF(X48&lt;&gt;0,+(Y48/X48)*100,0)</f>
        <v>-100</v>
      </c>
      <c r="AA48" s="55">
        <f>SUM(AA45:AA47)</f>
        <v>106584264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193853147</v>
      </c>
      <c r="D8" s="18"/>
      <c r="E8" s="19">
        <v>15646544</v>
      </c>
      <c r="F8" s="20">
        <v>15646544</v>
      </c>
      <c r="G8" s="20">
        <v>202064572</v>
      </c>
      <c r="H8" s="20">
        <v>10642035</v>
      </c>
      <c r="I8" s="20">
        <v>7897922</v>
      </c>
      <c r="J8" s="20">
        <v>220604529</v>
      </c>
      <c r="K8" s="20">
        <v>-186485006</v>
      </c>
      <c r="L8" s="20">
        <v>200327764</v>
      </c>
      <c r="M8" s="20">
        <v>10799894</v>
      </c>
      <c r="N8" s="20">
        <v>24642652</v>
      </c>
      <c r="O8" s="20"/>
      <c r="P8" s="20"/>
      <c r="Q8" s="20"/>
      <c r="R8" s="20"/>
      <c r="S8" s="20"/>
      <c r="T8" s="20"/>
      <c r="U8" s="20"/>
      <c r="V8" s="20"/>
      <c r="W8" s="20">
        <v>245247181</v>
      </c>
      <c r="X8" s="20">
        <v>7823280</v>
      </c>
      <c r="Y8" s="20">
        <v>237423901</v>
      </c>
      <c r="Z8" s="21">
        <v>3034.8383414629157</v>
      </c>
      <c r="AA8" s="22">
        <v>15646544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282406</v>
      </c>
      <c r="D11" s="18"/>
      <c r="E11" s="19"/>
      <c r="F11" s="20"/>
      <c r="G11" s="20">
        <v>282406</v>
      </c>
      <c r="H11" s="20"/>
      <c r="I11" s="20"/>
      <c r="J11" s="20">
        <v>282406</v>
      </c>
      <c r="K11" s="20">
        <v>-282406</v>
      </c>
      <c r="L11" s="20">
        <v>282406</v>
      </c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282406</v>
      </c>
      <c r="X11" s="20"/>
      <c r="Y11" s="20">
        <v>282406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194135553</v>
      </c>
      <c r="D12" s="29">
        <f>SUM(D6:D11)</f>
        <v>0</v>
      </c>
      <c r="E12" s="30">
        <f t="shared" si="0"/>
        <v>15646544</v>
      </c>
      <c r="F12" s="31">
        <f t="shared" si="0"/>
        <v>15646544</v>
      </c>
      <c r="G12" s="31">
        <f t="shared" si="0"/>
        <v>202346978</v>
      </c>
      <c r="H12" s="31">
        <f t="shared" si="0"/>
        <v>10642035</v>
      </c>
      <c r="I12" s="31">
        <f t="shared" si="0"/>
        <v>7897922</v>
      </c>
      <c r="J12" s="31">
        <f t="shared" si="0"/>
        <v>220886935</v>
      </c>
      <c r="K12" s="31">
        <f t="shared" si="0"/>
        <v>-186767412</v>
      </c>
      <c r="L12" s="31">
        <f t="shared" si="0"/>
        <v>200610170</v>
      </c>
      <c r="M12" s="31">
        <f t="shared" si="0"/>
        <v>10799894</v>
      </c>
      <c r="N12" s="31">
        <f t="shared" si="0"/>
        <v>24642652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245529587</v>
      </c>
      <c r="X12" s="31">
        <f t="shared" si="0"/>
        <v>7823280</v>
      </c>
      <c r="Y12" s="31">
        <f t="shared" si="0"/>
        <v>237706307</v>
      </c>
      <c r="Z12" s="32">
        <f>+IF(X12&lt;&gt;0,+(Y12/X12)*100,0)</f>
        <v>3038.4481572946383</v>
      </c>
      <c r="AA12" s="33">
        <f>SUM(AA6:AA11)</f>
        <v>15646544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2984728878</v>
      </c>
      <c r="D19" s="18"/>
      <c r="E19" s="19">
        <v>62929421</v>
      </c>
      <c r="F19" s="20">
        <v>47694302</v>
      </c>
      <c r="G19" s="20">
        <v>2984728878</v>
      </c>
      <c r="H19" s="20">
        <v>1621859</v>
      </c>
      <c r="I19" s="20">
        <v>-20809725</v>
      </c>
      <c r="J19" s="20">
        <v>2965541012</v>
      </c>
      <c r="K19" s="20">
        <v>-2955045570</v>
      </c>
      <c r="L19" s="20">
        <v>2956054301</v>
      </c>
      <c r="M19" s="20">
        <v>778016</v>
      </c>
      <c r="N19" s="20">
        <v>1786747</v>
      </c>
      <c r="O19" s="20"/>
      <c r="P19" s="20"/>
      <c r="Q19" s="20"/>
      <c r="R19" s="20"/>
      <c r="S19" s="20"/>
      <c r="T19" s="20"/>
      <c r="U19" s="20"/>
      <c r="V19" s="20"/>
      <c r="W19" s="20">
        <v>2967327759</v>
      </c>
      <c r="X19" s="20">
        <v>22177068</v>
      </c>
      <c r="Y19" s="20">
        <v>2945150691</v>
      </c>
      <c r="Z19" s="21">
        <v>13280.162603099743</v>
      </c>
      <c r="AA19" s="22">
        <v>47694302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2984728878</v>
      </c>
      <c r="D24" s="29">
        <f>SUM(D15:D23)</f>
        <v>0</v>
      </c>
      <c r="E24" s="36">
        <f t="shared" si="1"/>
        <v>62929421</v>
      </c>
      <c r="F24" s="37">
        <f t="shared" si="1"/>
        <v>47694302</v>
      </c>
      <c r="G24" s="37">
        <f t="shared" si="1"/>
        <v>2984728878</v>
      </c>
      <c r="H24" s="37">
        <f t="shared" si="1"/>
        <v>1621859</v>
      </c>
      <c r="I24" s="37">
        <f t="shared" si="1"/>
        <v>-20809725</v>
      </c>
      <c r="J24" s="37">
        <f t="shared" si="1"/>
        <v>2965541012</v>
      </c>
      <c r="K24" s="37">
        <f t="shared" si="1"/>
        <v>-2955045570</v>
      </c>
      <c r="L24" s="37">
        <f t="shared" si="1"/>
        <v>2956054301</v>
      </c>
      <c r="M24" s="37">
        <f t="shared" si="1"/>
        <v>778016</v>
      </c>
      <c r="N24" s="37">
        <f t="shared" si="1"/>
        <v>1786747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2967327759</v>
      </c>
      <c r="X24" s="37">
        <f t="shared" si="1"/>
        <v>22177068</v>
      </c>
      <c r="Y24" s="37">
        <f t="shared" si="1"/>
        <v>2945150691</v>
      </c>
      <c r="Z24" s="38">
        <f>+IF(X24&lt;&gt;0,+(Y24/X24)*100,0)</f>
        <v>13280.162603099743</v>
      </c>
      <c r="AA24" s="39">
        <f>SUM(AA15:AA23)</f>
        <v>47694302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3178864431</v>
      </c>
      <c r="D25" s="29">
        <f>+D12+D24</f>
        <v>0</v>
      </c>
      <c r="E25" s="30">
        <f t="shared" si="2"/>
        <v>78575965</v>
      </c>
      <c r="F25" s="31">
        <f t="shared" si="2"/>
        <v>63340846</v>
      </c>
      <c r="G25" s="31">
        <f t="shared" si="2"/>
        <v>3187075856</v>
      </c>
      <c r="H25" s="31">
        <f t="shared" si="2"/>
        <v>12263894</v>
      </c>
      <c r="I25" s="31">
        <f t="shared" si="2"/>
        <v>-12911803</v>
      </c>
      <c r="J25" s="31">
        <f t="shared" si="2"/>
        <v>3186427947</v>
      </c>
      <c r="K25" s="31">
        <f t="shared" si="2"/>
        <v>-3141812982</v>
      </c>
      <c r="L25" s="31">
        <f t="shared" si="2"/>
        <v>3156664471</v>
      </c>
      <c r="M25" s="31">
        <f t="shared" si="2"/>
        <v>11577910</v>
      </c>
      <c r="N25" s="31">
        <f t="shared" si="2"/>
        <v>26429399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3212857346</v>
      </c>
      <c r="X25" s="31">
        <f t="shared" si="2"/>
        <v>30000348</v>
      </c>
      <c r="Y25" s="31">
        <f t="shared" si="2"/>
        <v>3182856998</v>
      </c>
      <c r="Z25" s="32">
        <f>+IF(X25&lt;&gt;0,+(Y25/X25)*100,0)</f>
        <v>10609.400257623678</v>
      </c>
      <c r="AA25" s="33">
        <f>+AA12+AA24</f>
        <v>63340846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946180</v>
      </c>
      <c r="D31" s="18"/>
      <c r="E31" s="19">
        <v>278556</v>
      </c>
      <c r="F31" s="20">
        <v>278556</v>
      </c>
      <c r="G31" s="20">
        <v>993204</v>
      </c>
      <c r="H31" s="20">
        <v>13422</v>
      </c>
      <c r="I31" s="20">
        <v>41824</v>
      </c>
      <c r="J31" s="20">
        <v>1048450</v>
      </c>
      <c r="K31" s="20">
        <v>-890742</v>
      </c>
      <c r="L31" s="20">
        <v>975075</v>
      </c>
      <c r="M31" s="20">
        <v>18316</v>
      </c>
      <c r="N31" s="20">
        <v>102649</v>
      </c>
      <c r="O31" s="20"/>
      <c r="P31" s="20"/>
      <c r="Q31" s="20"/>
      <c r="R31" s="20"/>
      <c r="S31" s="20"/>
      <c r="T31" s="20"/>
      <c r="U31" s="20"/>
      <c r="V31" s="20"/>
      <c r="W31" s="20">
        <v>1151099</v>
      </c>
      <c r="X31" s="20">
        <v>139278</v>
      </c>
      <c r="Y31" s="20">
        <v>1011821</v>
      </c>
      <c r="Z31" s="21">
        <v>726.47582532776175</v>
      </c>
      <c r="AA31" s="22">
        <v>278556</v>
      </c>
    </row>
    <row r="32" spans="1:27" ht="13.5" x14ac:dyDescent="0.25">
      <c r="A32" s="23" t="s">
        <v>58</v>
      </c>
      <c r="B32" s="17" t="s">
        <v>32</v>
      </c>
      <c r="C32" s="18">
        <v>28653471</v>
      </c>
      <c r="D32" s="18"/>
      <c r="E32" s="19">
        <v>8650507</v>
      </c>
      <c r="F32" s="20">
        <v>8650507</v>
      </c>
      <c r="G32" s="20">
        <v>29780409</v>
      </c>
      <c r="H32" s="20">
        <v>1401586</v>
      </c>
      <c r="I32" s="20">
        <v>1053829</v>
      </c>
      <c r="J32" s="20">
        <v>32235824</v>
      </c>
      <c r="K32" s="20">
        <v>-27817226</v>
      </c>
      <c r="L32" s="20">
        <v>29478029</v>
      </c>
      <c r="M32" s="20">
        <v>1403732</v>
      </c>
      <c r="N32" s="20">
        <v>3064535</v>
      </c>
      <c r="O32" s="20"/>
      <c r="P32" s="20"/>
      <c r="Q32" s="20"/>
      <c r="R32" s="20"/>
      <c r="S32" s="20"/>
      <c r="T32" s="20"/>
      <c r="U32" s="20"/>
      <c r="V32" s="20"/>
      <c r="W32" s="20">
        <v>35300359</v>
      </c>
      <c r="X32" s="20">
        <v>4325256</v>
      </c>
      <c r="Y32" s="20">
        <v>30975103</v>
      </c>
      <c r="Z32" s="21">
        <v>716.14496344262625</v>
      </c>
      <c r="AA32" s="22">
        <v>8650507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29599651</v>
      </c>
      <c r="D34" s="29">
        <f>SUM(D29:D33)</f>
        <v>0</v>
      </c>
      <c r="E34" s="30">
        <f t="shared" si="3"/>
        <v>8929063</v>
      </c>
      <c r="F34" s="31">
        <f t="shared" si="3"/>
        <v>8929063</v>
      </c>
      <c r="G34" s="31">
        <f t="shared" si="3"/>
        <v>30773613</v>
      </c>
      <c r="H34" s="31">
        <f t="shared" si="3"/>
        <v>1415008</v>
      </c>
      <c r="I34" s="31">
        <f t="shared" si="3"/>
        <v>1095653</v>
      </c>
      <c r="J34" s="31">
        <f t="shared" si="3"/>
        <v>33284274</v>
      </c>
      <c r="K34" s="31">
        <f t="shared" si="3"/>
        <v>-28707968</v>
      </c>
      <c r="L34" s="31">
        <f t="shared" si="3"/>
        <v>30453104</v>
      </c>
      <c r="M34" s="31">
        <f t="shared" si="3"/>
        <v>1422048</v>
      </c>
      <c r="N34" s="31">
        <f t="shared" si="3"/>
        <v>3167184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36451458</v>
      </c>
      <c r="X34" s="31">
        <f t="shared" si="3"/>
        <v>4464534</v>
      </c>
      <c r="Y34" s="31">
        <f t="shared" si="3"/>
        <v>31986924</v>
      </c>
      <c r="Z34" s="32">
        <f>+IF(X34&lt;&gt;0,+(Y34/X34)*100,0)</f>
        <v>716.46725055739296</v>
      </c>
      <c r="AA34" s="33">
        <f>SUM(AA29:AA33)</f>
        <v>8929063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29599651</v>
      </c>
      <c r="D40" s="29">
        <f>+D34+D39</f>
        <v>0</v>
      </c>
      <c r="E40" s="30">
        <f t="shared" si="5"/>
        <v>8929063</v>
      </c>
      <c r="F40" s="31">
        <f t="shared" si="5"/>
        <v>8929063</v>
      </c>
      <c r="G40" s="31">
        <f t="shared" si="5"/>
        <v>30773613</v>
      </c>
      <c r="H40" s="31">
        <f t="shared" si="5"/>
        <v>1415008</v>
      </c>
      <c r="I40" s="31">
        <f t="shared" si="5"/>
        <v>1095653</v>
      </c>
      <c r="J40" s="31">
        <f t="shared" si="5"/>
        <v>33284274</v>
      </c>
      <c r="K40" s="31">
        <f t="shared" si="5"/>
        <v>-28707968</v>
      </c>
      <c r="L40" s="31">
        <f t="shared" si="5"/>
        <v>30453104</v>
      </c>
      <c r="M40" s="31">
        <f t="shared" si="5"/>
        <v>1422048</v>
      </c>
      <c r="N40" s="31">
        <f t="shared" si="5"/>
        <v>3167184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36451458</v>
      </c>
      <c r="X40" s="31">
        <f t="shared" si="5"/>
        <v>4464534</v>
      </c>
      <c r="Y40" s="31">
        <f t="shared" si="5"/>
        <v>31986924</v>
      </c>
      <c r="Z40" s="32">
        <f>+IF(X40&lt;&gt;0,+(Y40/X40)*100,0)</f>
        <v>716.46725055739296</v>
      </c>
      <c r="AA40" s="33">
        <f>+AA34+AA39</f>
        <v>8929063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3149264780</v>
      </c>
      <c r="D42" s="43">
        <f>+D25-D40</f>
        <v>0</v>
      </c>
      <c r="E42" s="44">
        <f t="shared" si="6"/>
        <v>69646902</v>
      </c>
      <c r="F42" s="45">
        <f t="shared" si="6"/>
        <v>54411783</v>
      </c>
      <c r="G42" s="45">
        <f t="shared" si="6"/>
        <v>3156302243</v>
      </c>
      <c r="H42" s="45">
        <f t="shared" si="6"/>
        <v>10848886</v>
      </c>
      <c r="I42" s="45">
        <f t="shared" si="6"/>
        <v>-14007456</v>
      </c>
      <c r="J42" s="45">
        <f t="shared" si="6"/>
        <v>3153143673</v>
      </c>
      <c r="K42" s="45">
        <f t="shared" si="6"/>
        <v>-3113105014</v>
      </c>
      <c r="L42" s="45">
        <f t="shared" si="6"/>
        <v>3126211367</v>
      </c>
      <c r="M42" s="45">
        <f t="shared" si="6"/>
        <v>10155862</v>
      </c>
      <c r="N42" s="45">
        <f t="shared" si="6"/>
        <v>23262215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3176405888</v>
      </c>
      <c r="X42" s="45">
        <f t="shared" si="6"/>
        <v>25535814</v>
      </c>
      <c r="Y42" s="45">
        <f t="shared" si="6"/>
        <v>3150870074</v>
      </c>
      <c r="Z42" s="46">
        <f>+IF(X42&lt;&gt;0,+(Y42/X42)*100,0)</f>
        <v>12339.023435869325</v>
      </c>
      <c r="AA42" s="47">
        <f>+AA25-AA40</f>
        <v>54411783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109887140</v>
      </c>
      <c r="D45" s="18"/>
      <c r="E45" s="19">
        <v>-55019158</v>
      </c>
      <c r="F45" s="20">
        <v>-55019158</v>
      </c>
      <c r="G45" s="20">
        <v>187868699</v>
      </c>
      <c r="H45" s="20">
        <v>-10754552</v>
      </c>
      <c r="I45" s="20">
        <v>5518736</v>
      </c>
      <c r="J45" s="20">
        <v>182632883</v>
      </c>
      <c r="K45" s="20">
        <v>-202835139</v>
      </c>
      <c r="L45" s="20">
        <v>210727809</v>
      </c>
      <c r="M45" s="20">
        <v>-5165520</v>
      </c>
      <c r="N45" s="20">
        <v>2727150</v>
      </c>
      <c r="O45" s="20"/>
      <c r="P45" s="20"/>
      <c r="Q45" s="20"/>
      <c r="R45" s="20"/>
      <c r="S45" s="20"/>
      <c r="T45" s="20"/>
      <c r="U45" s="20"/>
      <c r="V45" s="20"/>
      <c r="W45" s="20">
        <v>185360033</v>
      </c>
      <c r="X45" s="20">
        <v>-27509580</v>
      </c>
      <c r="Y45" s="20">
        <v>212869613</v>
      </c>
      <c r="Z45" s="48">
        <v>-773.80175560659234</v>
      </c>
      <c r="AA45" s="22">
        <v>-55019158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109887140</v>
      </c>
      <c r="D48" s="51">
        <f>SUM(D45:D47)</f>
        <v>0</v>
      </c>
      <c r="E48" s="52">
        <f t="shared" si="7"/>
        <v>-55019158</v>
      </c>
      <c r="F48" s="53">
        <f t="shared" si="7"/>
        <v>-55019158</v>
      </c>
      <c r="G48" s="53">
        <f t="shared" si="7"/>
        <v>187868699</v>
      </c>
      <c r="H48" s="53">
        <f t="shared" si="7"/>
        <v>-10754552</v>
      </c>
      <c r="I48" s="53">
        <f t="shared" si="7"/>
        <v>5518736</v>
      </c>
      <c r="J48" s="53">
        <f t="shared" si="7"/>
        <v>182632883</v>
      </c>
      <c r="K48" s="53">
        <f t="shared" si="7"/>
        <v>-202835139</v>
      </c>
      <c r="L48" s="53">
        <f t="shared" si="7"/>
        <v>210727809</v>
      </c>
      <c r="M48" s="53">
        <f t="shared" si="7"/>
        <v>-5165520</v>
      </c>
      <c r="N48" s="53">
        <f t="shared" si="7"/>
        <v>2727150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185360033</v>
      </c>
      <c r="X48" s="53">
        <f t="shared" si="7"/>
        <v>-27509580</v>
      </c>
      <c r="Y48" s="53">
        <f t="shared" si="7"/>
        <v>212869613</v>
      </c>
      <c r="Z48" s="54">
        <f>+IF(X48&lt;&gt;0,+(Y48/X48)*100,0)</f>
        <v>-773.80175560659234</v>
      </c>
      <c r="AA48" s="55">
        <f>SUM(AA45:AA47)</f>
        <v>-55019158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-49564295</v>
      </c>
      <c r="F6" s="20">
        <v>-49564295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-43227225</v>
      </c>
      <c r="Y6" s="20">
        <v>43227225</v>
      </c>
      <c r="Z6" s="21">
        <v>-100</v>
      </c>
      <c r="AA6" s="22">
        <v>-49564295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-78554328</v>
      </c>
      <c r="D8" s="18"/>
      <c r="E8" s="19">
        <v>-61044535</v>
      </c>
      <c r="F8" s="20">
        <v>-61044535</v>
      </c>
      <c r="G8" s="20">
        <v>-86447</v>
      </c>
      <c r="H8" s="20">
        <v>-8975845</v>
      </c>
      <c r="I8" s="20">
        <v>-273793</v>
      </c>
      <c r="J8" s="20">
        <v>-9336085</v>
      </c>
      <c r="K8" s="20">
        <v>-6361414</v>
      </c>
      <c r="L8" s="20">
        <v>-294803</v>
      </c>
      <c r="M8" s="20">
        <v>-263788</v>
      </c>
      <c r="N8" s="20">
        <v>-6920005</v>
      </c>
      <c r="O8" s="20"/>
      <c r="P8" s="20"/>
      <c r="Q8" s="20"/>
      <c r="R8" s="20"/>
      <c r="S8" s="20"/>
      <c r="T8" s="20"/>
      <c r="U8" s="20"/>
      <c r="V8" s="20"/>
      <c r="W8" s="20">
        <v>-16256090</v>
      </c>
      <c r="X8" s="20">
        <v>-62237527</v>
      </c>
      <c r="Y8" s="20">
        <v>45981437</v>
      </c>
      <c r="Z8" s="21">
        <v>-73.880565659364976</v>
      </c>
      <c r="AA8" s="22">
        <v>-61044535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-2265454</v>
      </c>
      <c r="F9" s="20">
        <v>-2265454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-1132726</v>
      </c>
      <c r="Y9" s="20">
        <v>1132726</v>
      </c>
      <c r="Z9" s="21">
        <v>-100</v>
      </c>
      <c r="AA9" s="22">
        <v>-2265454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-78554328</v>
      </c>
      <c r="D12" s="29">
        <f>SUM(D6:D11)</f>
        <v>0</v>
      </c>
      <c r="E12" s="30">
        <f t="shared" si="0"/>
        <v>-112874284</v>
      </c>
      <c r="F12" s="31">
        <f t="shared" si="0"/>
        <v>-112874284</v>
      </c>
      <c r="G12" s="31">
        <f t="shared" si="0"/>
        <v>-86447</v>
      </c>
      <c r="H12" s="31">
        <f t="shared" si="0"/>
        <v>-8975845</v>
      </c>
      <c r="I12" s="31">
        <f t="shared" si="0"/>
        <v>-273793</v>
      </c>
      <c r="J12" s="31">
        <f t="shared" si="0"/>
        <v>-9336085</v>
      </c>
      <c r="K12" s="31">
        <f t="shared" si="0"/>
        <v>-6361414</v>
      </c>
      <c r="L12" s="31">
        <f t="shared" si="0"/>
        <v>-294803</v>
      </c>
      <c r="M12" s="31">
        <f t="shared" si="0"/>
        <v>-263788</v>
      </c>
      <c r="N12" s="31">
        <f t="shared" si="0"/>
        <v>-6920005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-16256090</v>
      </c>
      <c r="X12" s="31">
        <f t="shared" si="0"/>
        <v>-106597478</v>
      </c>
      <c r="Y12" s="31">
        <f t="shared" si="0"/>
        <v>90341388</v>
      </c>
      <c r="Z12" s="32">
        <f>+IF(X12&lt;&gt;0,+(Y12/X12)*100,0)</f>
        <v>-84.750023823265309</v>
      </c>
      <c r="AA12" s="33">
        <f>SUM(AA6:AA11)</f>
        <v>-112874284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334714953</v>
      </c>
      <c r="D19" s="18"/>
      <c r="E19" s="19">
        <v>325341693</v>
      </c>
      <c r="F19" s="20">
        <v>325341693</v>
      </c>
      <c r="G19" s="20"/>
      <c r="H19" s="20"/>
      <c r="I19" s="20">
        <v>802898</v>
      </c>
      <c r="J19" s="20">
        <v>802898</v>
      </c>
      <c r="K19" s="20">
        <v>2890000</v>
      </c>
      <c r="L19" s="20">
        <v>1086208</v>
      </c>
      <c r="M19" s="20"/>
      <c r="N19" s="20">
        <v>3976208</v>
      </c>
      <c r="O19" s="20"/>
      <c r="P19" s="20"/>
      <c r="Q19" s="20"/>
      <c r="R19" s="20"/>
      <c r="S19" s="20"/>
      <c r="T19" s="20"/>
      <c r="U19" s="20"/>
      <c r="V19" s="20"/>
      <c r="W19" s="20">
        <v>4779106</v>
      </c>
      <c r="X19" s="20">
        <v>324341691</v>
      </c>
      <c r="Y19" s="20">
        <v>-319562585</v>
      </c>
      <c r="Z19" s="21">
        <v>-98.526521217403413</v>
      </c>
      <c r="AA19" s="22">
        <v>325341693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334714953</v>
      </c>
      <c r="D24" s="29">
        <f>SUM(D15:D23)</f>
        <v>0</v>
      </c>
      <c r="E24" s="36">
        <f t="shared" si="1"/>
        <v>325341693</v>
      </c>
      <c r="F24" s="37">
        <f t="shared" si="1"/>
        <v>325341693</v>
      </c>
      <c r="G24" s="37">
        <f t="shared" si="1"/>
        <v>0</v>
      </c>
      <c r="H24" s="37">
        <f t="shared" si="1"/>
        <v>0</v>
      </c>
      <c r="I24" s="37">
        <f t="shared" si="1"/>
        <v>802898</v>
      </c>
      <c r="J24" s="37">
        <f t="shared" si="1"/>
        <v>802898</v>
      </c>
      <c r="K24" s="37">
        <f t="shared" si="1"/>
        <v>2890000</v>
      </c>
      <c r="L24" s="37">
        <f t="shared" si="1"/>
        <v>1086208</v>
      </c>
      <c r="M24" s="37">
        <f t="shared" si="1"/>
        <v>0</v>
      </c>
      <c r="N24" s="37">
        <f t="shared" si="1"/>
        <v>3976208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4779106</v>
      </c>
      <c r="X24" s="37">
        <f t="shared" si="1"/>
        <v>324341691</v>
      </c>
      <c r="Y24" s="37">
        <f t="shared" si="1"/>
        <v>-319562585</v>
      </c>
      <c r="Z24" s="38">
        <f>+IF(X24&lt;&gt;0,+(Y24/X24)*100,0)</f>
        <v>-98.526521217403413</v>
      </c>
      <c r="AA24" s="39">
        <f>SUM(AA15:AA23)</f>
        <v>325341693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256160625</v>
      </c>
      <c r="D25" s="29">
        <f>+D12+D24</f>
        <v>0</v>
      </c>
      <c r="E25" s="30">
        <f t="shared" si="2"/>
        <v>212467409</v>
      </c>
      <c r="F25" s="31">
        <f t="shared" si="2"/>
        <v>212467409</v>
      </c>
      <c r="G25" s="31">
        <f t="shared" si="2"/>
        <v>-86447</v>
      </c>
      <c r="H25" s="31">
        <f t="shared" si="2"/>
        <v>-8975845</v>
      </c>
      <c r="I25" s="31">
        <f t="shared" si="2"/>
        <v>529105</v>
      </c>
      <c r="J25" s="31">
        <f t="shared" si="2"/>
        <v>-8533187</v>
      </c>
      <c r="K25" s="31">
        <f t="shared" si="2"/>
        <v>-3471414</v>
      </c>
      <c r="L25" s="31">
        <f t="shared" si="2"/>
        <v>791405</v>
      </c>
      <c r="M25" s="31">
        <f t="shared" si="2"/>
        <v>-263788</v>
      </c>
      <c r="N25" s="31">
        <f t="shared" si="2"/>
        <v>-2943797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-11476984</v>
      </c>
      <c r="X25" s="31">
        <f t="shared" si="2"/>
        <v>217744213</v>
      </c>
      <c r="Y25" s="31">
        <f t="shared" si="2"/>
        <v>-229221197</v>
      </c>
      <c r="Z25" s="32">
        <f>+IF(X25&lt;&gt;0,+(Y25/X25)*100,0)</f>
        <v>-105.27085603877795</v>
      </c>
      <c r="AA25" s="33">
        <f>+AA12+AA24</f>
        <v>212467409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3726100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3726100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3726100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252434525</v>
      </c>
      <c r="D42" s="43">
        <f>+D25-D40</f>
        <v>0</v>
      </c>
      <c r="E42" s="44">
        <f t="shared" si="6"/>
        <v>212467409</v>
      </c>
      <c r="F42" s="45">
        <f t="shared" si="6"/>
        <v>212467409</v>
      </c>
      <c r="G42" s="45">
        <f t="shared" si="6"/>
        <v>-86447</v>
      </c>
      <c r="H42" s="45">
        <f t="shared" si="6"/>
        <v>-8975845</v>
      </c>
      <c r="I42" s="45">
        <f t="shared" si="6"/>
        <v>529105</v>
      </c>
      <c r="J42" s="45">
        <f t="shared" si="6"/>
        <v>-8533187</v>
      </c>
      <c r="K42" s="45">
        <f t="shared" si="6"/>
        <v>-3471414</v>
      </c>
      <c r="L42" s="45">
        <f t="shared" si="6"/>
        <v>791405</v>
      </c>
      <c r="M42" s="45">
        <f t="shared" si="6"/>
        <v>-263788</v>
      </c>
      <c r="N42" s="45">
        <f t="shared" si="6"/>
        <v>-2943797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-11476984</v>
      </c>
      <c r="X42" s="45">
        <f t="shared" si="6"/>
        <v>217744213</v>
      </c>
      <c r="Y42" s="45">
        <f t="shared" si="6"/>
        <v>-229221197</v>
      </c>
      <c r="Z42" s="46">
        <f>+IF(X42&lt;&gt;0,+(Y42/X42)*100,0)</f>
        <v>-105.27085603877795</v>
      </c>
      <c r="AA42" s="47">
        <f>+AA25-AA40</f>
        <v>212467409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37137677</v>
      </c>
      <c r="D8" s="18"/>
      <c r="E8" s="19">
        <v>8</v>
      </c>
      <c r="F8" s="20">
        <v>8</v>
      </c>
      <c r="G8" s="20">
        <v>2732631</v>
      </c>
      <c r="H8" s="20">
        <v>-245141</v>
      </c>
      <c r="I8" s="20">
        <v>-467309</v>
      </c>
      <c r="J8" s="20">
        <v>2020181</v>
      </c>
      <c r="K8" s="20">
        <v>-118629</v>
      </c>
      <c r="L8" s="20">
        <v>3487318</v>
      </c>
      <c r="M8" s="20">
        <v>-271458</v>
      </c>
      <c r="N8" s="20">
        <v>3097231</v>
      </c>
      <c r="O8" s="20"/>
      <c r="P8" s="20"/>
      <c r="Q8" s="20"/>
      <c r="R8" s="20"/>
      <c r="S8" s="20"/>
      <c r="T8" s="20"/>
      <c r="U8" s="20"/>
      <c r="V8" s="20"/>
      <c r="W8" s="20">
        <v>5117412</v>
      </c>
      <c r="X8" s="20">
        <v>8</v>
      </c>
      <c r="Y8" s="20">
        <v>5117404</v>
      </c>
      <c r="Z8" s="21">
        <v>63967550</v>
      </c>
      <c r="AA8" s="22">
        <v>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37137677</v>
      </c>
      <c r="D12" s="29">
        <f>SUM(D6:D11)</f>
        <v>0</v>
      </c>
      <c r="E12" s="30">
        <f t="shared" si="0"/>
        <v>8</v>
      </c>
      <c r="F12" s="31">
        <f t="shared" si="0"/>
        <v>8</v>
      </c>
      <c r="G12" s="31">
        <f t="shared" si="0"/>
        <v>2732631</v>
      </c>
      <c r="H12" s="31">
        <f t="shared" si="0"/>
        <v>-245141</v>
      </c>
      <c r="I12" s="31">
        <f t="shared" si="0"/>
        <v>-467309</v>
      </c>
      <c r="J12" s="31">
        <f t="shared" si="0"/>
        <v>2020181</v>
      </c>
      <c r="K12" s="31">
        <f t="shared" si="0"/>
        <v>-118629</v>
      </c>
      <c r="L12" s="31">
        <f t="shared" si="0"/>
        <v>3487318</v>
      </c>
      <c r="M12" s="31">
        <f t="shared" si="0"/>
        <v>-271458</v>
      </c>
      <c r="N12" s="31">
        <f t="shared" si="0"/>
        <v>3097231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5117412</v>
      </c>
      <c r="X12" s="31">
        <f t="shared" si="0"/>
        <v>8</v>
      </c>
      <c r="Y12" s="31">
        <f t="shared" si="0"/>
        <v>5117404</v>
      </c>
      <c r="Z12" s="32">
        <f>+IF(X12&lt;&gt;0,+(Y12/X12)*100,0)</f>
        <v>63967550</v>
      </c>
      <c r="AA12" s="33">
        <f>SUM(AA6:AA11)</f>
        <v>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17790900</v>
      </c>
      <c r="D19" s="18"/>
      <c r="E19" s="19">
        <v>19220897</v>
      </c>
      <c r="F19" s="20">
        <v>19220897</v>
      </c>
      <c r="G19" s="20"/>
      <c r="H19" s="20">
        <v>759535</v>
      </c>
      <c r="I19" s="20">
        <v>1702268</v>
      </c>
      <c r="J19" s="20">
        <v>2461803</v>
      </c>
      <c r="K19" s="20">
        <v>269238</v>
      </c>
      <c r="L19" s="20"/>
      <c r="M19" s="20"/>
      <c r="N19" s="20">
        <v>269238</v>
      </c>
      <c r="O19" s="20"/>
      <c r="P19" s="20"/>
      <c r="Q19" s="20"/>
      <c r="R19" s="20"/>
      <c r="S19" s="20"/>
      <c r="T19" s="20"/>
      <c r="U19" s="20"/>
      <c r="V19" s="20"/>
      <c r="W19" s="20">
        <v>2731041</v>
      </c>
      <c r="X19" s="20">
        <v>9610451</v>
      </c>
      <c r="Y19" s="20">
        <v>-6879410</v>
      </c>
      <c r="Z19" s="21">
        <v>-71.582592742005559</v>
      </c>
      <c r="AA19" s="22">
        <v>19220897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1</v>
      </c>
      <c r="F22" s="20">
        <v>1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1</v>
      </c>
      <c r="Y22" s="20">
        <v>-1</v>
      </c>
      <c r="Z22" s="21">
        <v>-100</v>
      </c>
      <c r="AA22" s="22">
        <v>1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17790900</v>
      </c>
      <c r="D24" s="29">
        <f>SUM(D15:D23)</f>
        <v>0</v>
      </c>
      <c r="E24" s="36">
        <f t="shared" si="1"/>
        <v>19220898</v>
      </c>
      <c r="F24" s="37">
        <f t="shared" si="1"/>
        <v>19220898</v>
      </c>
      <c r="G24" s="37">
        <f t="shared" si="1"/>
        <v>0</v>
      </c>
      <c r="H24" s="37">
        <f t="shared" si="1"/>
        <v>759535</v>
      </c>
      <c r="I24" s="37">
        <f t="shared" si="1"/>
        <v>1702268</v>
      </c>
      <c r="J24" s="37">
        <f t="shared" si="1"/>
        <v>2461803</v>
      </c>
      <c r="K24" s="37">
        <f t="shared" si="1"/>
        <v>269238</v>
      </c>
      <c r="L24" s="37">
        <f t="shared" si="1"/>
        <v>0</v>
      </c>
      <c r="M24" s="37">
        <f t="shared" si="1"/>
        <v>0</v>
      </c>
      <c r="N24" s="37">
        <f t="shared" si="1"/>
        <v>269238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2731041</v>
      </c>
      <c r="X24" s="37">
        <f t="shared" si="1"/>
        <v>9610452</v>
      </c>
      <c r="Y24" s="37">
        <f t="shared" si="1"/>
        <v>-6879411</v>
      </c>
      <c r="Z24" s="38">
        <f>+IF(X24&lt;&gt;0,+(Y24/X24)*100,0)</f>
        <v>-71.582595698932778</v>
      </c>
      <c r="AA24" s="39">
        <f>SUM(AA15:AA23)</f>
        <v>19220898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54928577</v>
      </c>
      <c r="D25" s="29">
        <f>+D12+D24</f>
        <v>0</v>
      </c>
      <c r="E25" s="30">
        <f t="shared" si="2"/>
        <v>19220906</v>
      </c>
      <c r="F25" s="31">
        <f t="shared" si="2"/>
        <v>19220906</v>
      </c>
      <c r="G25" s="31">
        <f t="shared" si="2"/>
        <v>2732631</v>
      </c>
      <c r="H25" s="31">
        <f t="shared" si="2"/>
        <v>514394</v>
      </c>
      <c r="I25" s="31">
        <f t="shared" si="2"/>
        <v>1234959</v>
      </c>
      <c r="J25" s="31">
        <f t="shared" si="2"/>
        <v>4481984</v>
      </c>
      <c r="K25" s="31">
        <f t="shared" si="2"/>
        <v>150609</v>
      </c>
      <c r="L25" s="31">
        <f t="shared" si="2"/>
        <v>3487318</v>
      </c>
      <c r="M25" s="31">
        <f t="shared" si="2"/>
        <v>-271458</v>
      </c>
      <c r="N25" s="31">
        <f t="shared" si="2"/>
        <v>3366469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7848453</v>
      </c>
      <c r="X25" s="31">
        <f t="shared" si="2"/>
        <v>9610460</v>
      </c>
      <c r="Y25" s="31">
        <f t="shared" si="2"/>
        <v>-1762007</v>
      </c>
      <c r="Z25" s="32">
        <f>+IF(X25&lt;&gt;0,+(Y25/X25)*100,0)</f>
        <v>-18.334262876074611</v>
      </c>
      <c r="AA25" s="33">
        <f>+AA12+AA24</f>
        <v>19220906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121027</v>
      </c>
      <c r="D31" s="18"/>
      <c r="E31" s="19"/>
      <c r="F31" s="20"/>
      <c r="G31" s="20">
        <v>4090</v>
      </c>
      <c r="H31" s="20"/>
      <c r="I31" s="20">
        <v>12491</v>
      </c>
      <c r="J31" s="20">
        <v>16581</v>
      </c>
      <c r="K31" s="20">
        <v>1055</v>
      </c>
      <c r="L31" s="20">
        <v>14838</v>
      </c>
      <c r="M31" s="20">
        <v>30993</v>
      </c>
      <c r="N31" s="20">
        <v>46886</v>
      </c>
      <c r="O31" s="20"/>
      <c r="P31" s="20"/>
      <c r="Q31" s="20"/>
      <c r="R31" s="20"/>
      <c r="S31" s="20"/>
      <c r="T31" s="20"/>
      <c r="U31" s="20"/>
      <c r="V31" s="20"/>
      <c r="W31" s="20">
        <v>63467</v>
      </c>
      <c r="X31" s="20"/>
      <c r="Y31" s="20">
        <v>63467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121027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4090</v>
      </c>
      <c r="H34" s="31">
        <f t="shared" si="3"/>
        <v>0</v>
      </c>
      <c r="I34" s="31">
        <f t="shared" si="3"/>
        <v>12491</v>
      </c>
      <c r="J34" s="31">
        <f t="shared" si="3"/>
        <v>16581</v>
      </c>
      <c r="K34" s="31">
        <f t="shared" si="3"/>
        <v>1055</v>
      </c>
      <c r="L34" s="31">
        <f t="shared" si="3"/>
        <v>14838</v>
      </c>
      <c r="M34" s="31">
        <f t="shared" si="3"/>
        <v>30993</v>
      </c>
      <c r="N34" s="31">
        <f t="shared" si="3"/>
        <v>46886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63467</v>
      </c>
      <c r="X34" s="31">
        <f t="shared" si="3"/>
        <v>0</v>
      </c>
      <c r="Y34" s="31">
        <f t="shared" si="3"/>
        <v>63467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121027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4090</v>
      </c>
      <c r="H40" s="31">
        <f t="shared" si="5"/>
        <v>0</v>
      </c>
      <c r="I40" s="31">
        <f t="shared" si="5"/>
        <v>12491</v>
      </c>
      <c r="J40" s="31">
        <f t="shared" si="5"/>
        <v>16581</v>
      </c>
      <c r="K40" s="31">
        <f t="shared" si="5"/>
        <v>1055</v>
      </c>
      <c r="L40" s="31">
        <f t="shared" si="5"/>
        <v>14838</v>
      </c>
      <c r="M40" s="31">
        <f t="shared" si="5"/>
        <v>30993</v>
      </c>
      <c r="N40" s="31">
        <f t="shared" si="5"/>
        <v>46886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63467</v>
      </c>
      <c r="X40" s="31">
        <f t="shared" si="5"/>
        <v>0</v>
      </c>
      <c r="Y40" s="31">
        <f t="shared" si="5"/>
        <v>63467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54807550</v>
      </c>
      <c r="D42" s="43">
        <f>+D25-D40</f>
        <v>0</v>
      </c>
      <c r="E42" s="44">
        <f t="shared" si="6"/>
        <v>19220906</v>
      </c>
      <c r="F42" s="45">
        <f t="shared" si="6"/>
        <v>19220906</v>
      </c>
      <c r="G42" s="45">
        <f t="shared" si="6"/>
        <v>2728541</v>
      </c>
      <c r="H42" s="45">
        <f t="shared" si="6"/>
        <v>514394</v>
      </c>
      <c r="I42" s="45">
        <f t="shared" si="6"/>
        <v>1222468</v>
      </c>
      <c r="J42" s="45">
        <f t="shared" si="6"/>
        <v>4465403</v>
      </c>
      <c r="K42" s="45">
        <f t="shared" si="6"/>
        <v>149554</v>
      </c>
      <c r="L42" s="45">
        <f t="shared" si="6"/>
        <v>3472480</v>
      </c>
      <c r="M42" s="45">
        <f t="shared" si="6"/>
        <v>-302451</v>
      </c>
      <c r="N42" s="45">
        <f t="shared" si="6"/>
        <v>3319583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7784986</v>
      </c>
      <c r="X42" s="45">
        <f t="shared" si="6"/>
        <v>9610460</v>
      </c>
      <c r="Y42" s="45">
        <f t="shared" si="6"/>
        <v>-1825474</v>
      </c>
      <c r="Z42" s="46">
        <f>+IF(X42&lt;&gt;0,+(Y42/X42)*100,0)</f>
        <v>-18.99465790399211</v>
      </c>
      <c r="AA42" s="47">
        <f>+AA25-AA40</f>
        <v>19220906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5726541</v>
      </c>
      <c r="D45" s="18"/>
      <c r="E45" s="19">
        <v>2</v>
      </c>
      <c r="F45" s="20">
        <v>2</v>
      </c>
      <c r="G45" s="20">
        <v>-4295</v>
      </c>
      <c r="H45" s="20"/>
      <c r="I45" s="20">
        <v>-492</v>
      </c>
      <c r="J45" s="20">
        <v>-4787</v>
      </c>
      <c r="K45" s="20">
        <v>-67075</v>
      </c>
      <c r="L45" s="20">
        <v>-109429</v>
      </c>
      <c r="M45" s="20">
        <v>-5924</v>
      </c>
      <c r="N45" s="20">
        <v>-182428</v>
      </c>
      <c r="O45" s="20"/>
      <c r="P45" s="20"/>
      <c r="Q45" s="20"/>
      <c r="R45" s="20"/>
      <c r="S45" s="20"/>
      <c r="T45" s="20"/>
      <c r="U45" s="20"/>
      <c r="V45" s="20"/>
      <c r="W45" s="20">
        <v>-187215</v>
      </c>
      <c r="X45" s="20">
        <v>2</v>
      </c>
      <c r="Y45" s="20">
        <v>-187217</v>
      </c>
      <c r="Z45" s="48">
        <v>-9360850</v>
      </c>
      <c r="AA45" s="22">
        <v>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5726541</v>
      </c>
      <c r="D48" s="51">
        <f>SUM(D45:D47)</f>
        <v>0</v>
      </c>
      <c r="E48" s="52">
        <f t="shared" si="7"/>
        <v>2</v>
      </c>
      <c r="F48" s="53">
        <f t="shared" si="7"/>
        <v>2</v>
      </c>
      <c r="G48" s="53">
        <f t="shared" si="7"/>
        <v>-4295</v>
      </c>
      <c r="H48" s="53">
        <f t="shared" si="7"/>
        <v>0</v>
      </c>
      <c r="I48" s="53">
        <f t="shared" si="7"/>
        <v>-492</v>
      </c>
      <c r="J48" s="53">
        <f t="shared" si="7"/>
        <v>-4787</v>
      </c>
      <c r="K48" s="53">
        <f t="shared" si="7"/>
        <v>-67075</v>
      </c>
      <c r="L48" s="53">
        <f t="shared" si="7"/>
        <v>-109429</v>
      </c>
      <c r="M48" s="53">
        <f t="shared" si="7"/>
        <v>-5924</v>
      </c>
      <c r="N48" s="53">
        <f t="shared" si="7"/>
        <v>-182428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-187215</v>
      </c>
      <c r="X48" s="53">
        <f t="shared" si="7"/>
        <v>2</v>
      </c>
      <c r="Y48" s="53">
        <f t="shared" si="7"/>
        <v>-187217</v>
      </c>
      <c r="Z48" s="54">
        <f>+IF(X48&lt;&gt;0,+(Y48/X48)*100,0)</f>
        <v>-9360850</v>
      </c>
      <c r="AA48" s="55">
        <f>SUM(AA45:AA47)</f>
        <v>2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159088730</v>
      </c>
      <c r="D8" s="18"/>
      <c r="E8" s="19">
        <v>63949128</v>
      </c>
      <c r="F8" s="20">
        <v>63949128</v>
      </c>
      <c r="G8" s="20">
        <v>7640724</v>
      </c>
      <c r="H8" s="20">
        <v>167501654</v>
      </c>
      <c r="I8" s="20">
        <v>14126467</v>
      </c>
      <c r="J8" s="20">
        <v>189268845</v>
      </c>
      <c r="K8" s="20">
        <v>723218</v>
      </c>
      <c r="L8" s="20">
        <v>15116649</v>
      </c>
      <c r="M8" s="20">
        <v>6683076</v>
      </c>
      <c r="N8" s="20">
        <v>22522943</v>
      </c>
      <c r="O8" s="20"/>
      <c r="P8" s="20"/>
      <c r="Q8" s="20"/>
      <c r="R8" s="20"/>
      <c r="S8" s="20"/>
      <c r="T8" s="20"/>
      <c r="U8" s="20"/>
      <c r="V8" s="20"/>
      <c r="W8" s="20">
        <v>211791788</v>
      </c>
      <c r="X8" s="20">
        <v>31974576</v>
      </c>
      <c r="Y8" s="20">
        <v>179817212</v>
      </c>
      <c r="Z8" s="21">
        <v>562.37559491015611</v>
      </c>
      <c r="AA8" s="22">
        <v>63949128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230416</v>
      </c>
      <c r="D11" s="18"/>
      <c r="E11" s="19">
        <v>348813</v>
      </c>
      <c r="F11" s="20">
        <v>348813</v>
      </c>
      <c r="G11" s="20"/>
      <c r="H11" s="20">
        <v>230416</v>
      </c>
      <c r="I11" s="20"/>
      <c r="J11" s="20">
        <v>230416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230416</v>
      </c>
      <c r="X11" s="20">
        <v>174414</v>
      </c>
      <c r="Y11" s="20">
        <v>56002</v>
      </c>
      <c r="Z11" s="21">
        <v>32.108661001983783</v>
      </c>
      <c r="AA11" s="22">
        <v>348813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159319146</v>
      </c>
      <c r="D12" s="29">
        <f>SUM(D6:D11)</f>
        <v>0</v>
      </c>
      <c r="E12" s="30">
        <f t="shared" si="0"/>
        <v>64297941</v>
      </c>
      <c r="F12" s="31">
        <f t="shared" si="0"/>
        <v>64297941</v>
      </c>
      <c r="G12" s="31">
        <f t="shared" si="0"/>
        <v>7640724</v>
      </c>
      <c r="H12" s="31">
        <f t="shared" si="0"/>
        <v>167732070</v>
      </c>
      <c r="I12" s="31">
        <f t="shared" si="0"/>
        <v>14126467</v>
      </c>
      <c r="J12" s="31">
        <f t="shared" si="0"/>
        <v>189499261</v>
      </c>
      <c r="K12" s="31">
        <f t="shared" si="0"/>
        <v>723218</v>
      </c>
      <c r="L12" s="31">
        <f t="shared" si="0"/>
        <v>15116649</v>
      </c>
      <c r="M12" s="31">
        <f t="shared" si="0"/>
        <v>6683076</v>
      </c>
      <c r="N12" s="31">
        <f t="shared" si="0"/>
        <v>22522943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212022204</v>
      </c>
      <c r="X12" s="31">
        <f t="shared" si="0"/>
        <v>32148990</v>
      </c>
      <c r="Y12" s="31">
        <f t="shared" si="0"/>
        <v>179873214</v>
      </c>
      <c r="Z12" s="32">
        <f>+IF(X12&lt;&gt;0,+(Y12/X12)*100,0)</f>
        <v>559.49880229518874</v>
      </c>
      <c r="AA12" s="33">
        <f>SUM(AA6:AA11)</f>
        <v>64297941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403092844</v>
      </c>
      <c r="D19" s="18"/>
      <c r="E19" s="19">
        <v>464699975</v>
      </c>
      <c r="F19" s="20">
        <v>464699975</v>
      </c>
      <c r="G19" s="20">
        <v>1203885</v>
      </c>
      <c r="H19" s="20">
        <v>403092845</v>
      </c>
      <c r="I19" s="20">
        <v>400296</v>
      </c>
      <c r="J19" s="20">
        <v>404697026</v>
      </c>
      <c r="K19" s="20">
        <v>96348</v>
      </c>
      <c r="L19" s="20">
        <v>-209020</v>
      </c>
      <c r="M19" s="20">
        <v>840248</v>
      </c>
      <c r="N19" s="20">
        <v>727576</v>
      </c>
      <c r="O19" s="20"/>
      <c r="P19" s="20"/>
      <c r="Q19" s="20"/>
      <c r="R19" s="20"/>
      <c r="S19" s="20"/>
      <c r="T19" s="20"/>
      <c r="U19" s="20"/>
      <c r="V19" s="20"/>
      <c r="W19" s="20">
        <v>405424602</v>
      </c>
      <c r="X19" s="20">
        <v>232350066</v>
      </c>
      <c r="Y19" s="20">
        <v>173074536</v>
      </c>
      <c r="Z19" s="21">
        <v>74.488696723675559</v>
      </c>
      <c r="AA19" s="22">
        <v>464699975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403092844</v>
      </c>
      <c r="D24" s="29">
        <f>SUM(D15:D23)</f>
        <v>0</v>
      </c>
      <c r="E24" s="36">
        <f t="shared" si="1"/>
        <v>464699975</v>
      </c>
      <c r="F24" s="37">
        <f t="shared" si="1"/>
        <v>464699975</v>
      </c>
      <c r="G24" s="37">
        <f t="shared" si="1"/>
        <v>1203885</v>
      </c>
      <c r="H24" s="37">
        <f t="shared" si="1"/>
        <v>403092845</v>
      </c>
      <c r="I24" s="37">
        <f t="shared" si="1"/>
        <v>400296</v>
      </c>
      <c r="J24" s="37">
        <f t="shared" si="1"/>
        <v>404697026</v>
      </c>
      <c r="K24" s="37">
        <f t="shared" si="1"/>
        <v>96348</v>
      </c>
      <c r="L24" s="37">
        <f t="shared" si="1"/>
        <v>-209020</v>
      </c>
      <c r="M24" s="37">
        <f t="shared" si="1"/>
        <v>840248</v>
      </c>
      <c r="N24" s="37">
        <f t="shared" si="1"/>
        <v>727576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405424602</v>
      </c>
      <c r="X24" s="37">
        <f t="shared" si="1"/>
        <v>232350066</v>
      </c>
      <c r="Y24" s="37">
        <f t="shared" si="1"/>
        <v>173074536</v>
      </c>
      <c r="Z24" s="38">
        <f>+IF(X24&lt;&gt;0,+(Y24/X24)*100,0)</f>
        <v>74.488696723675559</v>
      </c>
      <c r="AA24" s="39">
        <f>SUM(AA15:AA23)</f>
        <v>464699975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562411990</v>
      </c>
      <c r="D25" s="29">
        <f>+D12+D24</f>
        <v>0</v>
      </c>
      <c r="E25" s="30">
        <f t="shared" si="2"/>
        <v>528997916</v>
      </c>
      <c r="F25" s="31">
        <f t="shared" si="2"/>
        <v>528997916</v>
      </c>
      <c r="G25" s="31">
        <f t="shared" si="2"/>
        <v>8844609</v>
      </c>
      <c r="H25" s="31">
        <f t="shared" si="2"/>
        <v>570824915</v>
      </c>
      <c r="I25" s="31">
        <f t="shared" si="2"/>
        <v>14526763</v>
      </c>
      <c r="J25" s="31">
        <f t="shared" si="2"/>
        <v>594196287</v>
      </c>
      <c r="K25" s="31">
        <f t="shared" si="2"/>
        <v>819566</v>
      </c>
      <c r="L25" s="31">
        <f t="shared" si="2"/>
        <v>14907629</v>
      </c>
      <c r="M25" s="31">
        <f t="shared" si="2"/>
        <v>7523324</v>
      </c>
      <c r="N25" s="31">
        <f t="shared" si="2"/>
        <v>23250519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617446806</v>
      </c>
      <c r="X25" s="31">
        <f t="shared" si="2"/>
        <v>264499056</v>
      </c>
      <c r="Y25" s="31">
        <f t="shared" si="2"/>
        <v>352947750</v>
      </c>
      <c r="Z25" s="32">
        <f>+IF(X25&lt;&gt;0,+(Y25/X25)*100,0)</f>
        <v>133.44007927196535</v>
      </c>
      <c r="AA25" s="33">
        <f>+AA12+AA24</f>
        <v>528997916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6058155</v>
      </c>
      <c r="D31" s="18"/>
      <c r="E31" s="19">
        <v>7532873</v>
      </c>
      <c r="F31" s="20">
        <v>7532873</v>
      </c>
      <c r="G31" s="20">
        <v>6136</v>
      </c>
      <c r="H31" s="20">
        <v>6075372</v>
      </c>
      <c r="I31" s="20">
        <v>26383</v>
      </c>
      <c r="J31" s="20">
        <v>6107891</v>
      </c>
      <c r="K31" s="20">
        <v>40032</v>
      </c>
      <c r="L31" s="20">
        <v>25844</v>
      </c>
      <c r="M31" s="20">
        <v>15706</v>
      </c>
      <c r="N31" s="20">
        <v>81582</v>
      </c>
      <c r="O31" s="20"/>
      <c r="P31" s="20"/>
      <c r="Q31" s="20"/>
      <c r="R31" s="20"/>
      <c r="S31" s="20"/>
      <c r="T31" s="20"/>
      <c r="U31" s="20"/>
      <c r="V31" s="20"/>
      <c r="W31" s="20">
        <v>6189473</v>
      </c>
      <c r="X31" s="20">
        <v>3766434</v>
      </c>
      <c r="Y31" s="20">
        <v>2423039</v>
      </c>
      <c r="Z31" s="21">
        <v>64.332442835849506</v>
      </c>
      <c r="AA31" s="22">
        <v>7532873</v>
      </c>
    </row>
    <row r="32" spans="1:27" ht="13.5" x14ac:dyDescent="0.25">
      <c r="A32" s="23" t="s">
        <v>58</v>
      </c>
      <c r="B32" s="17" t="s">
        <v>32</v>
      </c>
      <c r="C32" s="18">
        <v>30100263</v>
      </c>
      <c r="D32" s="18"/>
      <c r="E32" s="19">
        <v>-388905</v>
      </c>
      <c r="F32" s="20">
        <v>-388905</v>
      </c>
      <c r="G32" s="20">
        <v>893024</v>
      </c>
      <c r="H32" s="20">
        <v>38507287</v>
      </c>
      <c r="I32" s="20">
        <v>1722805</v>
      </c>
      <c r="J32" s="20">
        <v>41123116</v>
      </c>
      <c r="K32" s="20">
        <v>-52060</v>
      </c>
      <c r="L32" s="20">
        <v>5455372</v>
      </c>
      <c r="M32" s="20">
        <v>737590</v>
      </c>
      <c r="N32" s="20">
        <v>6140902</v>
      </c>
      <c r="O32" s="20"/>
      <c r="P32" s="20"/>
      <c r="Q32" s="20"/>
      <c r="R32" s="20"/>
      <c r="S32" s="20"/>
      <c r="T32" s="20"/>
      <c r="U32" s="20"/>
      <c r="V32" s="20"/>
      <c r="W32" s="20">
        <v>47264018</v>
      </c>
      <c r="X32" s="20">
        <v>-194454</v>
      </c>
      <c r="Y32" s="20">
        <v>47458472</v>
      </c>
      <c r="Z32" s="21">
        <v>-24406.014790130313</v>
      </c>
      <c r="AA32" s="22">
        <v>-388905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36158418</v>
      </c>
      <c r="D34" s="29">
        <f>SUM(D29:D33)</f>
        <v>0</v>
      </c>
      <c r="E34" s="30">
        <f t="shared" si="3"/>
        <v>7143968</v>
      </c>
      <c r="F34" s="31">
        <f t="shared" si="3"/>
        <v>7143968</v>
      </c>
      <c r="G34" s="31">
        <f t="shared" si="3"/>
        <v>899160</v>
      </c>
      <c r="H34" s="31">
        <f t="shared" si="3"/>
        <v>44582659</v>
      </c>
      <c r="I34" s="31">
        <f t="shared" si="3"/>
        <v>1749188</v>
      </c>
      <c r="J34" s="31">
        <f t="shared" si="3"/>
        <v>47231007</v>
      </c>
      <c r="K34" s="31">
        <f t="shared" si="3"/>
        <v>-12028</v>
      </c>
      <c r="L34" s="31">
        <f t="shared" si="3"/>
        <v>5481216</v>
      </c>
      <c r="M34" s="31">
        <f t="shared" si="3"/>
        <v>753296</v>
      </c>
      <c r="N34" s="31">
        <f t="shared" si="3"/>
        <v>6222484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53453491</v>
      </c>
      <c r="X34" s="31">
        <f t="shared" si="3"/>
        <v>3571980</v>
      </c>
      <c r="Y34" s="31">
        <f t="shared" si="3"/>
        <v>49881511</v>
      </c>
      <c r="Z34" s="32">
        <f>+IF(X34&lt;&gt;0,+(Y34/X34)*100,0)</f>
        <v>1396.4666935425169</v>
      </c>
      <c r="AA34" s="33">
        <f>SUM(AA29:AA33)</f>
        <v>7143968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36158418</v>
      </c>
      <c r="D40" s="29">
        <f>+D34+D39</f>
        <v>0</v>
      </c>
      <c r="E40" s="30">
        <f t="shared" si="5"/>
        <v>7143968</v>
      </c>
      <c r="F40" s="31">
        <f t="shared" si="5"/>
        <v>7143968</v>
      </c>
      <c r="G40" s="31">
        <f t="shared" si="5"/>
        <v>899160</v>
      </c>
      <c r="H40" s="31">
        <f t="shared" si="5"/>
        <v>44582659</v>
      </c>
      <c r="I40" s="31">
        <f t="shared" si="5"/>
        <v>1749188</v>
      </c>
      <c r="J40" s="31">
        <f t="shared" si="5"/>
        <v>47231007</v>
      </c>
      <c r="K40" s="31">
        <f t="shared" si="5"/>
        <v>-12028</v>
      </c>
      <c r="L40" s="31">
        <f t="shared" si="5"/>
        <v>5481216</v>
      </c>
      <c r="M40" s="31">
        <f t="shared" si="5"/>
        <v>753296</v>
      </c>
      <c r="N40" s="31">
        <f t="shared" si="5"/>
        <v>6222484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53453491</v>
      </c>
      <c r="X40" s="31">
        <f t="shared" si="5"/>
        <v>3571980</v>
      </c>
      <c r="Y40" s="31">
        <f t="shared" si="5"/>
        <v>49881511</v>
      </c>
      <c r="Z40" s="32">
        <f>+IF(X40&lt;&gt;0,+(Y40/X40)*100,0)</f>
        <v>1396.4666935425169</v>
      </c>
      <c r="AA40" s="33">
        <f>+AA34+AA39</f>
        <v>7143968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526253572</v>
      </c>
      <c r="D42" s="43">
        <f>+D25-D40</f>
        <v>0</v>
      </c>
      <c r="E42" s="44">
        <f t="shared" si="6"/>
        <v>521853948</v>
      </c>
      <c r="F42" s="45">
        <f t="shared" si="6"/>
        <v>521853948</v>
      </c>
      <c r="G42" s="45">
        <f t="shared" si="6"/>
        <v>7945449</v>
      </c>
      <c r="H42" s="45">
        <f t="shared" si="6"/>
        <v>526242256</v>
      </c>
      <c r="I42" s="45">
        <f t="shared" si="6"/>
        <v>12777575</v>
      </c>
      <c r="J42" s="45">
        <f t="shared" si="6"/>
        <v>546965280</v>
      </c>
      <c r="K42" s="45">
        <f t="shared" si="6"/>
        <v>831594</v>
      </c>
      <c r="L42" s="45">
        <f t="shared" si="6"/>
        <v>9426413</v>
      </c>
      <c r="M42" s="45">
        <f t="shared" si="6"/>
        <v>6770028</v>
      </c>
      <c r="N42" s="45">
        <f t="shared" si="6"/>
        <v>17028035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563993315</v>
      </c>
      <c r="X42" s="45">
        <f t="shared" si="6"/>
        <v>260927076</v>
      </c>
      <c r="Y42" s="45">
        <f t="shared" si="6"/>
        <v>303066239</v>
      </c>
      <c r="Z42" s="46">
        <f>+IF(X42&lt;&gt;0,+(Y42/X42)*100,0)</f>
        <v>116.14978546726213</v>
      </c>
      <c r="AA42" s="47">
        <f>+AA25-AA40</f>
        <v>521853948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290996345</v>
      </c>
      <c r="D45" s="18"/>
      <c r="E45" s="19">
        <v>102121467</v>
      </c>
      <c r="F45" s="20">
        <v>102121467</v>
      </c>
      <c r="G45" s="20">
        <v>8576533</v>
      </c>
      <c r="H45" s="20">
        <v>249079259</v>
      </c>
      <c r="I45" s="20">
        <v>14557364</v>
      </c>
      <c r="J45" s="20">
        <v>272213156</v>
      </c>
      <c r="K45" s="20">
        <v>2840077</v>
      </c>
      <c r="L45" s="20">
        <v>13625639</v>
      </c>
      <c r="M45" s="20">
        <v>7297526</v>
      </c>
      <c r="N45" s="20">
        <v>23763242</v>
      </c>
      <c r="O45" s="20"/>
      <c r="P45" s="20"/>
      <c r="Q45" s="20"/>
      <c r="R45" s="20"/>
      <c r="S45" s="20"/>
      <c r="T45" s="20"/>
      <c r="U45" s="20"/>
      <c r="V45" s="20"/>
      <c r="W45" s="20">
        <v>295976398</v>
      </c>
      <c r="X45" s="20">
        <v>51060726</v>
      </c>
      <c r="Y45" s="20">
        <v>244915672</v>
      </c>
      <c r="Z45" s="48">
        <v>479.65567900464248</v>
      </c>
      <c r="AA45" s="22">
        <v>102121467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290996345</v>
      </c>
      <c r="D48" s="51">
        <f>SUM(D45:D47)</f>
        <v>0</v>
      </c>
      <c r="E48" s="52">
        <f t="shared" si="7"/>
        <v>102121467</v>
      </c>
      <c r="F48" s="53">
        <f t="shared" si="7"/>
        <v>102121467</v>
      </c>
      <c r="G48" s="53">
        <f t="shared" si="7"/>
        <v>8576533</v>
      </c>
      <c r="H48" s="53">
        <f t="shared" si="7"/>
        <v>249079259</v>
      </c>
      <c r="I48" s="53">
        <f t="shared" si="7"/>
        <v>14557364</v>
      </c>
      <c r="J48" s="53">
        <f t="shared" si="7"/>
        <v>272213156</v>
      </c>
      <c r="K48" s="53">
        <f t="shared" si="7"/>
        <v>2840077</v>
      </c>
      <c r="L48" s="53">
        <f t="shared" si="7"/>
        <v>13625639</v>
      </c>
      <c r="M48" s="53">
        <f t="shared" si="7"/>
        <v>7297526</v>
      </c>
      <c r="N48" s="53">
        <f t="shared" si="7"/>
        <v>23763242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295976398</v>
      </c>
      <c r="X48" s="53">
        <f t="shared" si="7"/>
        <v>51060726</v>
      </c>
      <c r="Y48" s="53">
        <f t="shared" si="7"/>
        <v>244915672</v>
      </c>
      <c r="Z48" s="54">
        <f>+IF(X48&lt;&gt;0,+(Y48/X48)*100,0)</f>
        <v>479.65567900464248</v>
      </c>
      <c r="AA48" s="55">
        <f>SUM(AA45:AA47)</f>
        <v>102121467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16395649</v>
      </c>
      <c r="D8" s="18"/>
      <c r="E8" s="19">
        <v>742069678</v>
      </c>
      <c r="F8" s="20">
        <v>742069678</v>
      </c>
      <c r="G8" s="20">
        <v>78054414</v>
      </c>
      <c r="H8" s="20">
        <v>-65793883</v>
      </c>
      <c r="I8" s="20">
        <v>22335606</v>
      </c>
      <c r="J8" s="20">
        <v>34596137</v>
      </c>
      <c r="K8" s="20">
        <v>4496219</v>
      </c>
      <c r="L8" s="20">
        <v>6556882</v>
      </c>
      <c r="M8" s="20">
        <v>5098786</v>
      </c>
      <c r="N8" s="20">
        <v>16151887</v>
      </c>
      <c r="O8" s="20"/>
      <c r="P8" s="20"/>
      <c r="Q8" s="20"/>
      <c r="R8" s="20"/>
      <c r="S8" s="20"/>
      <c r="T8" s="20"/>
      <c r="U8" s="20"/>
      <c r="V8" s="20"/>
      <c r="W8" s="20">
        <v>50748024</v>
      </c>
      <c r="X8" s="20">
        <v>371034846</v>
      </c>
      <c r="Y8" s="20">
        <v>-320286822</v>
      </c>
      <c r="Z8" s="21">
        <v>-86.322571977511785</v>
      </c>
      <c r="AA8" s="22">
        <v>742069678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41345873</v>
      </c>
      <c r="F11" s="20">
        <v>41345873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20672934</v>
      </c>
      <c r="Y11" s="20">
        <v>-20672934</v>
      </c>
      <c r="Z11" s="21">
        <v>-100</v>
      </c>
      <c r="AA11" s="22">
        <v>41345873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16395649</v>
      </c>
      <c r="D12" s="29">
        <f>SUM(D6:D11)</f>
        <v>0</v>
      </c>
      <c r="E12" s="30">
        <f t="shared" si="0"/>
        <v>783415551</v>
      </c>
      <c r="F12" s="31">
        <f t="shared" si="0"/>
        <v>783415551</v>
      </c>
      <c r="G12" s="31">
        <f t="shared" si="0"/>
        <v>78054414</v>
      </c>
      <c r="H12" s="31">
        <f t="shared" si="0"/>
        <v>-65793883</v>
      </c>
      <c r="I12" s="31">
        <f t="shared" si="0"/>
        <v>22335606</v>
      </c>
      <c r="J12" s="31">
        <f t="shared" si="0"/>
        <v>34596137</v>
      </c>
      <c r="K12" s="31">
        <f t="shared" si="0"/>
        <v>4496219</v>
      </c>
      <c r="L12" s="31">
        <f t="shared" si="0"/>
        <v>6556882</v>
      </c>
      <c r="M12" s="31">
        <f t="shared" si="0"/>
        <v>5098786</v>
      </c>
      <c r="N12" s="31">
        <f t="shared" si="0"/>
        <v>16151887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50748024</v>
      </c>
      <c r="X12" s="31">
        <f t="shared" si="0"/>
        <v>391707780</v>
      </c>
      <c r="Y12" s="31">
        <f t="shared" si="0"/>
        <v>-340959756</v>
      </c>
      <c r="Z12" s="32">
        <f>+IF(X12&lt;&gt;0,+(Y12/X12)*100,0)</f>
        <v>-87.044417652363194</v>
      </c>
      <c r="AA12" s="33">
        <f>SUM(AA6:AA11)</f>
        <v>783415551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8043405</v>
      </c>
      <c r="D19" s="18"/>
      <c r="E19" s="19">
        <v>161754465</v>
      </c>
      <c r="F19" s="20">
        <v>161754465</v>
      </c>
      <c r="G19" s="20">
        <v>116891554</v>
      </c>
      <c r="H19" s="20">
        <v>-109917897</v>
      </c>
      <c r="I19" s="20">
        <v>8419020</v>
      </c>
      <c r="J19" s="20">
        <v>15392677</v>
      </c>
      <c r="K19" s="20">
        <v>5659419</v>
      </c>
      <c r="L19" s="20">
        <v>7534059</v>
      </c>
      <c r="M19" s="20">
        <v>7847832</v>
      </c>
      <c r="N19" s="20">
        <v>21041310</v>
      </c>
      <c r="O19" s="20"/>
      <c r="P19" s="20"/>
      <c r="Q19" s="20"/>
      <c r="R19" s="20"/>
      <c r="S19" s="20"/>
      <c r="T19" s="20"/>
      <c r="U19" s="20"/>
      <c r="V19" s="20"/>
      <c r="W19" s="20">
        <v>36433987</v>
      </c>
      <c r="X19" s="20">
        <v>80877228</v>
      </c>
      <c r="Y19" s="20">
        <v>-44443241</v>
      </c>
      <c r="Z19" s="21">
        <v>-54.951488940743623</v>
      </c>
      <c r="AA19" s="22">
        <v>161754465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8043405</v>
      </c>
      <c r="D24" s="29">
        <f>SUM(D15:D23)</f>
        <v>0</v>
      </c>
      <c r="E24" s="36">
        <f t="shared" si="1"/>
        <v>161754465</v>
      </c>
      <c r="F24" s="37">
        <f t="shared" si="1"/>
        <v>161754465</v>
      </c>
      <c r="G24" s="37">
        <f t="shared" si="1"/>
        <v>116891554</v>
      </c>
      <c r="H24" s="37">
        <f t="shared" si="1"/>
        <v>-109917897</v>
      </c>
      <c r="I24" s="37">
        <f t="shared" si="1"/>
        <v>8419020</v>
      </c>
      <c r="J24" s="37">
        <f t="shared" si="1"/>
        <v>15392677</v>
      </c>
      <c r="K24" s="37">
        <f t="shared" si="1"/>
        <v>5659419</v>
      </c>
      <c r="L24" s="37">
        <f t="shared" si="1"/>
        <v>7534059</v>
      </c>
      <c r="M24" s="37">
        <f t="shared" si="1"/>
        <v>7847832</v>
      </c>
      <c r="N24" s="37">
        <f t="shared" si="1"/>
        <v>21041310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36433987</v>
      </c>
      <c r="X24" s="37">
        <f t="shared" si="1"/>
        <v>80877228</v>
      </c>
      <c r="Y24" s="37">
        <f t="shared" si="1"/>
        <v>-44443241</v>
      </c>
      <c r="Z24" s="38">
        <f>+IF(X24&lt;&gt;0,+(Y24/X24)*100,0)</f>
        <v>-54.951488940743623</v>
      </c>
      <c r="AA24" s="39">
        <f>SUM(AA15:AA23)</f>
        <v>161754465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24439054</v>
      </c>
      <c r="D25" s="29">
        <f>+D12+D24</f>
        <v>0</v>
      </c>
      <c r="E25" s="30">
        <f t="shared" si="2"/>
        <v>945170016</v>
      </c>
      <c r="F25" s="31">
        <f t="shared" si="2"/>
        <v>945170016</v>
      </c>
      <c r="G25" s="31">
        <f t="shared" si="2"/>
        <v>194945968</v>
      </c>
      <c r="H25" s="31">
        <f t="shared" si="2"/>
        <v>-175711780</v>
      </c>
      <c r="I25" s="31">
        <f t="shared" si="2"/>
        <v>30754626</v>
      </c>
      <c r="J25" s="31">
        <f t="shared" si="2"/>
        <v>49988814</v>
      </c>
      <c r="K25" s="31">
        <f t="shared" si="2"/>
        <v>10155638</v>
      </c>
      <c r="L25" s="31">
        <f t="shared" si="2"/>
        <v>14090941</v>
      </c>
      <c r="M25" s="31">
        <f t="shared" si="2"/>
        <v>12946618</v>
      </c>
      <c r="N25" s="31">
        <f t="shared" si="2"/>
        <v>37193197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87182011</v>
      </c>
      <c r="X25" s="31">
        <f t="shared" si="2"/>
        <v>472585008</v>
      </c>
      <c r="Y25" s="31">
        <f t="shared" si="2"/>
        <v>-385402997</v>
      </c>
      <c r="Z25" s="32">
        <f>+IF(X25&lt;&gt;0,+(Y25/X25)*100,0)</f>
        <v>-81.552099722977246</v>
      </c>
      <c r="AA25" s="33">
        <f>+AA12+AA24</f>
        <v>945170016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44195177</v>
      </c>
      <c r="D32" s="18"/>
      <c r="E32" s="19"/>
      <c r="F32" s="20"/>
      <c r="G32" s="20">
        <v>53770673</v>
      </c>
      <c r="H32" s="20">
        <v>-52147269</v>
      </c>
      <c r="I32" s="20">
        <v>44959093</v>
      </c>
      <c r="J32" s="20">
        <v>46582497</v>
      </c>
      <c r="K32" s="20">
        <v>523481</v>
      </c>
      <c r="L32" s="20">
        <v>760027</v>
      </c>
      <c r="M32" s="20">
        <v>518573</v>
      </c>
      <c r="N32" s="20">
        <v>1802081</v>
      </c>
      <c r="O32" s="20"/>
      <c r="P32" s="20"/>
      <c r="Q32" s="20"/>
      <c r="R32" s="20"/>
      <c r="S32" s="20"/>
      <c r="T32" s="20"/>
      <c r="U32" s="20"/>
      <c r="V32" s="20"/>
      <c r="W32" s="20">
        <v>48384578</v>
      </c>
      <c r="X32" s="20"/>
      <c r="Y32" s="20">
        <v>48384578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44195177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53770673</v>
      </c>
      <c r="H34" s="31">
        <f t="shared" si="3"/>
        <v>-52147269</v>
      </c>
      <c r="I34" s="31">
        <f t="shared" si="3"/>
        <v>44959093</v>
      </c>
      <c r="J34" s="31">
        <f t="shared" si="3"/>
        <v>46582497</v>
      </c>
      <c r="K34" s="31">
        <f t="shared" si="3"/>
        <v>523481</v>
      </c>
      <c r="L34" s="31">
        <f t="shared" si="3"/>
        <v>760027</v>
      </c>
      <c r="M34" s="31">
        <f t="shared" si="3"/>
        <v>518573</v>
      </c>
      <c r="N34" s="31">
        <f t="shared" si="3"/>
        <v>1802081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48384578</v>
      </c>
      <c r="X34" s="31">
        <f t="shared" si="3"/>
        <v>0</v>
      </c>
      <c r="Y34" s="31">
        <f t="shared" si="3"/>
        <v>48384578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44195177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53770673</v>
      </c>
      <c r="H40" s="31">
        <f t="shared" si="5"/>
        <v>-52147269</v>
      </c>
      <c r="I40" s="31">
        <f t="shared" si="5"/>
        <v>44959093</v>
      </c>
      <c r="J40" s="31">
        <f t="shared" si="5"/>
        <v>46582497</v>
      </c>
      <c r="K40" s="31">
        <f t="shared" si="5"/>
        <v>523481</v>
      </c>
      <c r="L40" s="31">
        <f t="shared" si="5"/>
        <v>760027</v>
      </c>
      <c r="M40" s="31">
        <f t="shared" si="5"/>
        <v>518573</v>
      </c>
      <c r="N40" s="31">
        <f t="shared" si="5"/>
        <v>1802081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48384578</v>
      </c>
      <c r="X40" s="31">
        <f t="shared" si="5"/>
        <v>0</v>
      </c>
      <c r="Y40" s="31">
        <f t="shared" si="5"/>
        <v>48384578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-19756123</v>
      </c>
      <c r="D42" s="43">
        <f>+D25-D40</f>
        <v>0</v>
      </c>
      <c r="E42" s="44">
        <f t="shared" si="6"/>
        <v>945170016</v>
      </c>
      <c r="F42" s="45">
        <f t="shared" si="6"/>
        <v>945170016</v>
      </c>
      <c r="G42" s="45">
        <f t="shared" si="6"/>
        <v>141175295</v>
      </c>
      <c r="H42" s="45">
        <f t="shared" si="6"/>
        <v>-123564511</v>
      </c>
      <c r="I42" s="45">
        <f t="shared" si="6"/>
        <v>-14204467</v>
      </c>
      <c r="J42" s="45">
        <f t="shared" si="6"/>
        <v>3406317</v>
      </c>
      <c r="K42" s="45">
        <f t="shared" si="6"/>
        <v>9632157</v>
      </c>
      <c r="L42" s="45">
        <f t="shared" si="6"/>
        <v>13330914</v>
      </c>
      <c r="M42" s="45">
        <f t="shared" si="6"/>
        <v>12428045</v>
      </c>
      <c r="N42" s="45">
        <f t="shared" si="6"/>
        <v>35391116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38797433</v>
      </c>
      <c r="X42" s="45">
        <f t="shared" si="6"/>
        <v>472585008</v>
      </c>
      <c r="Y42" s="45">
        <f t="shared" si="6"/>
        <v>-433787575</v>
      </c>
      <c r="Z42" s="46">
        <f>+IF(X42&lt;&gt;0,+(Y42/X42)*100,0)</f>
        <v>-91.79038007062637</v>
      </c>
      <c r="AA42" s="47">
        <f>+AA25-AA40</f>
        <v>945170016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53709046</v>
      </c>
      <c r="D45" s="18"/>
      <c r="E45" s="19">
        <v>89089849</v>
      </c>
      <c r="F45" s="20">
        <v>89089849</v>
      </c>
      <c r="G45" s="20">
        <v>50793867</v>
      </c>
      <c r="H45" s="20">
        <v>-38259843</v>
      </c>
      <c r="I45" s="20">
        <v>71243220</v>
      </c>
      <c r="J45" s="20">
        <v>83777244</v>
      </c>
      <c r="K45" s="20">
        <v>4076872</v>
      </c>
      <c r="L45" s="20">
        <v>-1721583</v>
      </c>
      <c r="M45" s="20"/>
      <c r="N45" s="20">
        <v>2355289</v>
      </c>
      <c r="O45" s="20"/>
      <c r="P45" s="20"/>
      <c r="Q45" s="20"/>
      <c r="R45" s="20"/>
      <c r="S45" s="20"/>
      <c r="T45" s="20"/>
      <c r="U45" s="20"/>
      <c r="V45" s="20"/>
      <c r="W45" s="20">
        <v>86132533</v>
      </c>
      <c r="X45" s="20">
        <v>44544930</v>
      </c>
      <c r="Y45" s="20">
        <v>41587603</v>
      </c>
      <c r="Z45" s="48">
        <v>93.361024475737196</v>
      </c>
      <c r="AA45" s="22">
        <v>89089849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53709046</v>
      </c>
      <c r="D48" s="51">
        <f>SUM(D45:D47)</f>
        <v>0</v>
      </c>
      <c r="E48" s="52">
        <f t="shared" si="7"/>
        <v>89089849</v>
      </c>
      <c r="F48" s="53">
        <f t="shared" si="7"/>
        <v>89089849</v>
      </c>
      <c r="G48" s="53">
        <f t="shared" si="7"/>
        <v>50793867</v>
      </c>
      <c r="H48" s="53">
        <f t="shared" si="7"/>
        <v>-38259843</v>
      </c>
      <c r="I48" s="53">
        <f t="shared" si="7"/>
        <v>71243220</v>
      </c>
      <c r="J48" s="53">
        <f t="shared" si="7"/>
        <v>83777244</v>
      </c>
      <c r="K48" s="53">
        <f t="shared" si="7"/>
        <v>4076872</v>
      </c>
      <c r="L48" s="53">
        <f t="shared" si="7"/>
        <v>-1721583</v>
      </c>
      <c r="M48" s="53">
        <f t="shared" si="7"/>
        <v>0</v>
      </c>
      <c r="N48" s="53">
        <f t="shared" si="7"/>
        <v>2355289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86132533</v>
      </c>
      <c r="X48" s="53">
        <f t="shared" si="7"/>
        <v>44544930</v>
      </c>
      <c r="Y48" s="53">
        <f t="shared" si="7"/>
        <v>41587603</v>
      </c>
      <c r="Z48" s="54">
        <f>+IF(X48&lt;&gt;0,+(Y48/X48)*100,0)</f>
        <v>93.361024475737196</v>
      </c>
      <c r="AA48" s="55">
        <f>SUM(AA45:AA47)</f>
        <v>89089849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180191882</v>
      </c>
      <c r="D8" s="18"/>
      <c r="E8" s="19">
        <v>130240380</v>
      </c>
      <c r="F8" s="20">
        <v>130240380</v>
      </c>
      <c r="G8" s="20">
        <v>205396466</v>
      </c>
      <c r="H8" s="20">
        <v>7703484</v>
      </c>
      <c r="I8" s="20">
        <v>40773199</v>
      </c>
      <c r="J8" s="20">
        <v>253873149</v>
      </c>
      <c r="K8" s="20">
        <v>13650068</v>
      </c>
      <c r="L8" s="20">
        <v>32918519</v>
      </c>
      <c r="M8" s="20">
        <v>16281301</v>
      </c>
      <c r="N8" s="20">
        <v>62849888</v>
      </c>
      <c r="O8" s="20"/>
      <c r="P8" s="20"/>
      <c r="Q8" s="20"/>
      <c r="R8" s="20"/>
      <c r="S8" s="20"/>
      <c r="T8" s="20"/>
      <c r="U8" s="20"/>
      <c r="V8" s="20"/>
      <c r="W8" s="20">
        <v>316723037</v>
      </c>
      <c r="X8" s="20">
        <v>65120214</v>
      </c>
      <c r="Y8" s="20">
        <v>251602823</v>
      </c>
      <c r="Z8" s="21">
        <v>386.36670174333273</v>
      </c>
      <c r="AA8" s="22">
        <v>130240380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564550</v>
      </c>
      <c r="D11" s="18"/>
      <c r="E11" s="19">
        <v>682324</v>
      </c>
      <c r="F11" s="20">
        <v>682324</v>
      </c>
      <c r="G11" s="20">
        <v>564551</v>
      </c>
      <c r="H11" s="20"/>
      <c r="I11" s="20"/>
      <c r="J11" s="20">
        <v>564551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564551</v>
      </c>
      <c r="X11" s="20">
        <v>341172</v>
      </c>
      <c r="Y11" s="20">
        <v>223379</v>
      </c>
      <c r="Z11" s="21">
        <v>65.474013107757969</v>
      </c>
      <c r="AA11" s="22">
        <v>682324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180756432</v>
      </c>
      <c r="D12" s="29">
        <f>SUM(D6:D11)</f>
        <v>0</v>
      </c>
      <c r="E12" s="30">
        <f t="shared" si="0"/>
        <v>130922704</v>
      </c>
      <c r="F12" s="31">
        <f t="shared" si="0"/>
        <v>130922704</v>
      </c>
      <c r="G12" s="31">
        <f t="shared" si="0"/>
        <v>205961017</v>
      </c>
      <c r="H12" s="31">
        <f t="shared" si="0"/>
        <v>7703484</v>
      </c>
      <c r="I12" s="31">
        <f t="shared" si="0"/>
        <v>40773199</v>
      </c>
      <c r="J12" s="31">
        <f t="shared" si="0"/>
        <v>254437700</v>
      </c>
      <c r="K12" s="31">
        <f t="shared" si="0"/>
        <v>13650068</v>
      </c>
      <c r="L12" s="31">
        <f t="shared" si="0"/>
        <v>32918519</v>
      </c>
      <c r="M12" s="31">
        <f t="shared" si="0"/>
        <v>16281301</v>
      </c>
      <c r="N12" s="31">
        <f t="shared" si="0"/>
        <v>62849888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317287588</v>
      </c>
      <c r="X12" s="31">
        <f t="shared" si="0"/>
        <v>65461386</v>
      </c>
      <c r="Y12" s="31">
        <f t="shared" si="0"/>
        <v>251826202</v>
      </c>
      <c r="Z12" s="32">
        <f>+IF(X12&lt;&gt;0,+(Y12/X12)*100,0)</f>
        <v>384.69427152061826</v>
      </c>
      <c r="AA12" s="33">
        <f>SUM(AA6:AA11)</f>
        <v>130922704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264038239</v>
      </c>
      <c r="D19" s="18"/>
      <c r="E19" s="19">
        <v>243862545</v>
      </c>
      <c r="F19" s="20">
        <v>243862545</v>
      </c>
      <c r="G19" s="20">
        <v>236805648</v>
      </c>
      <c r="H19" s="20">
        <v>27232592</v>
      </c>
      <c r="I19" s="20"/>
      <c r="J19" s="20">
        <v>264038240</v>
      </c>
      <c r="K19" s="20">
        <v>2029328</v>
      </c>
      <c r="L19" s="20">
        <v>1823435</v>
      </c>
      <c r="M19" s="20">
        <v>352455</v>
      </c>
      <c r="N19" s="20">
        <v>4205218</v>
      </c>
      <c r="O19" s="20"/>
      <c r="P19" s="20"/>
      <c r="Q19" s="20"/>
      <c r="R19" s="20"/>
      <c r="S19" s="20"/>
      <c r="T19" s="20"/>
      <c r="U19" s="20"/>
      <c r="V19" s="20"/>
      <c r="W19" s="20">
        <v>268243458</v>
      </c>
      <c r="X19" s="20">
        <v>121931400</v>
      </c>
      <c r="Y19" s="20">
        <v>146312058</v>
      </c>
      <c r="Z19" s="21">
        <v>119.99538921065451</v>
      </c>
      <c r="AA19" s="22">
        <v>243862545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264038239</v>
      </c>
      <c r="D24" s="29">
        <f>SUM(D15:D23)</f>
        <v>0</v>
      </c>
      <c r="E24" s="36">
        <f t="shared" si="1"/>
        <v>243862545</v>
      </c>
      <c r="F24" s="37">
        <f t="shared" si="1"/>
        <v>243862545</v>
      </c>
      <c r="G24" s="37">
        <f t="shared" si="1"/>
        <v>236805648</v>
      </c>
      <c r="H24" s="37">
        <f t="shared" si="1"/>
        <v>27232592</v>
      </c>
      <c r="I24" s="37">
        <f t="shared" si="1"/>
        <v>0</v>
      </c>
      <c r="J24" s="37">
        <f t="shared" si="1"/>
        <v>264038240</v>
      </c>
      <c r="K24" s="37">
        <f t="shared" si="1"/>
        <v>2029328</v>
      </c>
      <c r="L24" s="37">
        <f t="shared" si="1"/>
        <v>1823435</v>
      </c>
      <c r="M24" s="37">
        <f t="shared" si="1"/>
        <v>352455</v>
      </c>
      <c r="N24" s="37">
        <f t="shared" si="1"/>
        <v>4205218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268243458</v>
      </c>
      <c r="X24" s="37">
        <f t="shared" si="1"/>
        <v>121931400</v>
      </c>
      <c r="Y24" s="37">
        <f t="shared" si="1"/>
        <v>146312058</v>
      </c>
      <c r="Z24" s="38">
        <f>+IF(X24&lt;&gt;0,+(Y24/X24)*100,0)</f>
        <v>119.99538921065451</v>
      </c>
      <c r="AA24" s="39">
        <f>SUM(AA15:AA23)</f>
        <v>243862545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444794671</v>
      </c>
      <c r="D25" s="29">
        <f>+D12+D24</f>
        <v>0</v>
      </c>
      <c r="E25" s="30">
        <f t="shared" si="2"/>
        <v>374785249</v>
      </c>
      <c r="F25" s="31">
        <f t="shared" si="2"/>
        <v>374785249</v>
      </c>
      <c r="G25" s="31">
        <f t="shared" si="2"/>
        <v>442766665</v>
      </c>
      <c r="H25" s="31">
        <f t="shared" si="2"/>
        <v>34936076</v>
      </c>
      <c r="I25" s="31">
        <f t="shared" si="2"/>
        <v>40773199</v>
      </c>
      <c r="J25" s="31">
        <f t="shared" si="2"/>
        <v>518475940</v>
      </c>
      <c r="K25" s="31">
        <f t="shared" si="2"/>
        <v>15679396</v>
      </c>
      <c r="L25" s="31">
        <f t="shared" si="2"/>
        <v>34741954</v>
      </c>
      <c r="M25" s="31">
        <f t="shared" si="2"/>
        <v>16633756</v>
      </c>
      <c r="N25" s="31">
        <f t="shared" si="2"/>
        <v>67055106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585531046</v>
      </c>
      <c r="X25" s="31">
        <f t="shared" si="2"/>
        <v>187392786</v>
      </c>
      <c r="Y25" s="31">
        <f t="shared" si="2"/>
        <v>398138260</v>
      </c>
      <c r="Z25" s="32">
        <f>+IF(X25&lt;&gt;0,+(Y25/X25)*100,0)</f>
        <v>212.46189274329907</v>
      </c>
      <c r="AA25" s="33">
        <f>+AA12+AA24</f>
        <v>374785249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21888248</v>
      </c>
      <c r="D31" s="18"/>
      <c r="E31" s="19">
        <v>24736617</v>
      </c>
      <c r="F31" s="20">
        <v>24736617</v>
      </c>
      <c r="G31" s="20">
        <v>28217324</v>
      </c>
      <c r="H31" s="20">
        <v>-6231496</v>
      </c>
      <c r="I31" s="20">
        <v>271902</v>
      </c>
      <c r="J31" s="20">
        <v>22257730</v>
      </c>
      <c r="K31" s="20">
        <v>-54306</v>
      </c>
      <c r="L31" s="20">
        <v>172351</v>
      </c>
      <c r="M31" s="20">
        <v>119626</v>
      </c>
      <c r="N31" s="20">
        <v>237671</v>
      </c>
      <c r="O31" s="20"/>
      <c r="P31" s="20"/>
      <c r="Q31" s="20"/>
      <c r="R31" s="20"/>
      <c r="S31" s="20"/>
      <c r="T31" s="20"/>
      <c r="U31" s="20"/>
      <c r="V31" s="20"/>
      <c r="W31" s="20">
        <v>22495401</v>
      </c>
      <c r="X31" s="20">
        <v>12368304</v>
      </c>
      <c r="Y31" s="20">
        <v>10127097</v>
      </c>
      <c r="Z31" s="21">
        <v>81.879431488747372</v>
      </c>
      <c r="AA31" s="22">
        <v>24736617</v>
      </c>
    </row>
    <row r="32" spans="1:27" ht="13.5" x14ac:dyDescent="0.25">
      <c r="A32" s="23" t="s">
        <v>58</v>
      </c>
      <c r="B32" s="17" t="s">
        <v>32</v>
      </c>
      <c r="C32" s="18">
        <v>95070485</v>
      </c>
      <c r="D32" s="18"/>
      <c r="E32" s="19">
        <v>-9947871</v>
      </c>
      <c r="F32" s="20">
        <v>-9947871</v>
      </c>
      <c r="G32" s="20">
        <v>39646443</v>
      </c>
      <c r="H32" s="20">
        <v>41061930</v>
      </c>
      <c r="I32" s="20">
        <v>5446661</v>
      </c>
      <c r="J32" s="20">
        <v>86155034</v>
      </c>
      <c r="K32" s="20">
        <v>-2533945</v>
      </c>
      <c r="L32" s="20">
        <v>3114291</v>
      </c>
      <c r="M32" s="20">
        <v>1120265</v>
      </c>
      <c r="N32" s="20">
        <v>1700611</v>
      </c>
      <c r="O32" s="20"/>
      <c r="P32" s="20"/>
      <c r="Q32" s="20"/>
      <c r="R32" s="20"/>
      <c r="S32" s="20"/>
      <c r="T32" s="20"/>
      <c r="U32" s="20"/>
      <c r="V32" s="20"/>
      <c r="W32" s="20">
        <v>87855645</v>
      </c>
      <c r="X32" s="20">
        <v>-4974336</v>
      </c>
      <c r="Y32" s="20">
        <v>92829981</v>
      </c>
      <c r="Z32" s="21">
        <v>-1866.1783401844989</v>
      </c>
      <c r="AA32" s="22">
        <v>-9947871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116958733</v>
      </c>
      <c r="D34" s="29">
        <f>SUM(D29:D33)</f>
        <v>0</v>
      </c>
      <c r="E34" s="30">
        <f t="shared" si="3"/>
        <v>14788746</v>
      </c>
      <c r="F34" s="31">
        <f t="shared" si="3"/>
        <v>14788746</v>
      </c>
      <c r="G34" s="31">
        <f t="shared" si="3"/>
        <v>67863767</v>
      </c>
      <c r="H34" s="31">
        <f t="shared" si="3"/>
        <v>34830434</v>
      </c>
      <c r="I34" s="31">
        <f t="shared" si="3"/>
        <v>5718563</v>
      </c>
      <c r="J34" s="31">
        <f t="shared" si="3"/>
        <v>108412764</v>
      </c>
      <c r="K34" s="31">
        <f t="shared" si="3"/>
        <v>-2588251</v>
      </c>
      <c r="L34" s="31">
        <f t="shared" si="3"/>
        <v>3286642</v>
      </c>
      <c r="M34" s="31">
        <f t="shared" si="3"/>
        <v>1239891</v>
      </c>
      <c r="N34" s="31">
        <f t="shared" si="3"/>
        <v>1938282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110351046</v>
      </c>
      <c r="X34" s="31">
        <f t="shared" si="3"/>
        <v>7393968</v>
      </c>
      <c r="Y34" s="31">
        <f t="shared" si="3"/>
        <v>102957078</v>
      </c>
      <c r="Z34" s="32">
        <f>+IF(X34&lt;&gt;0,+(Y34/X34)*100,0)</f>
        <v>1392.4468972546269</v>
      </c>
      <c r="AA34" s="33">
        <f>SUM(AA29:AA33)</f>
        <v>14788746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116958733</v>
      </c>
      <c r="D40" s="29">
        <f>+D34+D39</f>
        <v>0</v>
      </c>
      <c r="E40" s="30">
        <f t="shared" si="5"/>
        <v>14788746</v>
      </c>
      <c r="F40" s="31">
        <f t="shared" si="5"/>
        <v>14788746</v>
      </c>
      <c r="G40" s="31">
        <f t="shared" si="5"/>
        <v>67863767</v>
      </c>
      <c r="H40" s="31">
        <f t="shared" si="5"/>
        <v>34830434</v>
      </c>
      <c r="I40" s="31">
        <f t="shared" si="5"/>
        <v>5718563</v>
      </c>
      <c r="J40" s="31">
        <f t="shared" si="5"/>
        <v>108412764</v>
      </c>
      <c r="K40" s="31">
        <f t="shared" si="5"/>
        <v>-2588251</v>
      </c>
      <c r="L40" s="31">
        <f t="shared" si="5"/>
        <v>3286642</v>
      </c>
      <c r="M40" s="31">
        <f t="shared" si="5"/>
        <v>1239891</v>
      </c>
      <c r="N40" s="31">
        <f t="shared" si="5"/>
        <v>1938282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110351046</v>
      </c>
      <c r="X40" s="31">
        <f t="shared" si="5"/>
        <v>7393968</v>
      </c>
      <c r="Y40" s="31">
        <f t="shared" si="5"/>
        <v>102957078</v>
      </c>
      <c r="Z40" s="32">
        <f>+IF(X40&lt;&gt;0,+(Y40/X40)*100,0)</f>
        <v>1392.4468972546269</v>
      </c>
      <c r="AA40" s="33">
        <f>+AA34+AA39</f>
        <v>14788746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327835938</v>
      </c>
      <c r="D42" s="43">
        <f>+D25-D40</f>
        <v>0</v>
      </c>
      <c r="E42" s="44">
        <f t="shared" si="6"/>
        <v>359996503</v>
      </c>
      <c r="F42" s="45">
        <f t="shared" si="6"/>
        <v>359996503</v>
      </c>
      <c r="G42" s="45">
        <f t="shared" si="6"/>
        <v>374902898</v>
      </c>
      <c r="H42" s="45">
        <f t="shared" si="6"/>
        <v>105642</v>
      </c>
      <c r="I42" s="45">
        <f t="shared" si="6"/>
        <v>35054636</v>
      </c>
      <c r="J42" s="45">
        <f t="shared" si="6"/>
        <v>410063176</v>
      </c>
      <c r="K42" s="45">
        <f t="shared" si="6"/>
        <v>18267647</v>
      </c>
      <c r="L42" s="45">
        <f t="shared" si="6"/>
        <v>31455312</v>
      </c>
      <c r="M42" s="45">
        <f t="shared" si="6"/>
        <v>15393865</v>
      </c>
      <c r="N42" s="45">
        <f t="shared" si="6"/>
        <v>65116824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475180000</v>
      </c>
      <c r="X42" s="45">
        <f t="shared" si="6"/>
        <v>179998818</v>
      </c>
      <c r="Y42" s="45">
        <f t="shared" si="6"/>
        <v>295181182</v>
      </c>
      <c r="Z42" s="46">
        <f>+IF(X42&lt;&gt;0,+(Y42/X42)*100,0)</f>
        <v>163.99062242730949</v>
      </c>
      <c r="AA42" s="47">
        <f>+AA25-AA40</f>
        <v>359996503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279481181</v>
      </c>
      <c r="D45" s="18"/>
      <c r="E45" s="19">
        <v>329931222</v>
      </c>
      <c r="F45" s="20">
        <v>329931222</v>
      </c>
      <c r="G45" s="20">
        <v>330043495</v>
      </c>
      <c r="H45" s="20">
        <v>-14031861</v>
      </c>
      <c r="I45" s="20">
        <v>43322956</v>
      </c>
      <c r="J45" s="20">
        <v>359334590</v>
      </c>
      <c r="K45" s="20">
        <v>15286517</v>
      </c>
      <c r="L45" s="20">
        <v>18723779</v>
      </c>
      <c r="M45" s="20">
        <v>14676530</v>
      </c>
      <c r="N45" s="20">
        <v>48686826</v>
      </c>
      <c r="O45" s="20"/>
      <c r="P45" s="20"/>
      <c r="Q45" s="20"/>
      <c r="R45" s="20"/>
      <c r="S45" s="20"/>
      <c r="T45" s="20"/>
      <c r="U45" s="20"/>
      <c r="V45" s="20"/>
      <c r="W45" s="20">
        <v>408021416</v>
      </c>
      <c r="X45" s="20">
        <v>164965608</v>
      </c>
      <c r="Y45" s="20">
        <v>243055808</v>
      </c>
      <c r="Z45" s="48">
        <v>147.3372607458883</v>
      </c>
      <c r="AA45" s="22">
        <v>329931222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279481181</v>
      </c>
      <c r="D48" s="51">
        <f>SUM(D45:D47)</f>
        <v>0</v>
      </c>
      <c r="E48" s="52">
        <f t="shared" si="7"/>
        <v>329931222</v>
      </c>
      <c r="F48" s="53">
        <f t="shared" si="7"/>
        <v>329931222</v>
      </c>
      <c r="G48" s="53">
        <f t="shared" si="7"/>
        <v>330043495</v>
      </c>
      <c r="H48" s="53">
        <f t="shared" si="7"/>
        <v>-14031861</v>
      </c>
      <c r="I48" s="53">
        <f t="shared" si="7"/>
        <v>43322956</v>
      </c>
      <c r="J48" s="53">
        <f t="shared" si="7"/>
        <v>359334590</v>
      </c>
      <c r="K48" s="53">
        <f t="shared" si="7"/>
        <v>15286517</v>
      </c>
      <c r="L48" s="53">
        <f t="shared" si="7"/>
        <v>18723779</v>
      </c>
      <c r="M48" s="53">
        <f t="shared" si="7"/>
        <v>14676530</v>
      </c>
      <c r="N48" s="53">
        <f t="shared" si="7"/>
        <v>48686826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408021416</v>
      </c>
      <c r="X48" s="53">
        <f t="shared" si="7"/>
        <v>164965608</v>
      </c>
      <c r="Y48" s="53">
        <f t="shared" si="7"/>
        <v>243055808</v>
      </c>
      <c r="Z48" s="54">
        <f>+IF(X48&lt;&gt;0,+(Y48/X48)*100,0)</f>
        <v>147.3372607458883</v>
      </c>
      <c r="AA48" s="55">
        <f>SUM(AA45:AA47)</f>
        <v>329931222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8749370</v>
      </c>
      <c r="D8" s="18"/>
      <c r="E8" s="19">
        <v>23885528</v>
      </c>
      <c r="F8" s="20">
        <v>23885528</v>
      </c>
      <c r="G8" s="20">
        <v>20554259</v>
      </c>
      <c r="H8" s="20">
        <v>2801904</v>
      </c>
      <c r="I8" s="20">
        <v>-3819437</v>
      </c>
      <c r="J8" s="20">
        <v>19536726</v>
      </c>
      <c r="K8" s="20">
        <v>3154396</v>
      </c>
      <c r="L8" s="20">
        <v>2130750</v>
      </c>
      <c r="M8" s="20">
        <v>4114936</v>
      </c>
      <c r="N8" s="20">
        <v>9400082</v>
      </c>
      <c r="O8" s="20"/>
      <c r="P8" s="20"/>
      <c r="Q8" s="20"/>
      <c r="R8" s="20"/>
      <c r="S8" s="20"/>
      <c r="T8" s="20"/>
      <c r="U8" s="20"/>
      <c r="V8" s="20"/>
      <c r="W8" s="20">
        <v>28936808</v>
      </c>
      <c r="X8" s="20">
        <v>11942754</v>
      </c>
      <c r="Y8" s="20">
        <v>16994054</v>
      </c>
      <c r="Z8" s="21">
        <v>142.29593944579281</v>
      </c>
      <c r="AA8" s="22">
        <v>23885528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-6027</v>
      </c>
      <c r="D11" s="18"/>
      <c r="E11" s="19"/>
      <c r="F11" s="20"/>
      <c r="G11" s="20">
        <v>33364</v>
      </c>
      <c r="H11" s="20"/>
      <c r="I11" s="20">
        <v>-39391</v>
      </c>
      <c r="J11" s="20">
        <v>-6027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-6027</v>
      </c>
      <c r="X11" s="20"/>
      <c r="Y11" s="20">
        <v>-6027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8743343</v>
      </c>
      <c r="D12" s="29">
        <f>SUM(D6:D11)</f>
        <v>0</v>
      </c>
      <c r="E12" s="30">
        <f t="shared" si="0"/>
        <v>23885528</v>
      </c>
      <c r="F12" s="31">
        <f t="shared" si="0"/>
        <v>23885528</v>
      </c>
      <c r="G12" s="31">
        <f t="shared" si="0"/>
        <v>20587623</v>
      </c>
      <c r="H12" s="31">
        <f t="shared" si="0"/>
        <v>2801904</v>
      </c>
      <c r="I12" s="31">
        <f t="shared" si="0"/>
        <v>-3858828</v>
      </c>
      <c r="J12" s="31">
        <f t="shared" si="0"/>
        <v>19530699</v>
      </c>
      <c r="K12" s="31">
        <f t="shared" si="0"/>
        <v>3154396</v>
      </c>
      <c r="L12" s="31">
        <f t="shared" si="0"/>
        <v>2130750</v>
      </c>
      <c r="M12" s="31">
        <f t="shared" si="0"/>
        <v>4114936</v>
      </c>
      <c r="N12" s="31">
        <f t="shared" si="0"/>
        <v>9400082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28930781</v>
      </c>
      <c r="X12" s="31">
        <f t="shared" si="0"/>
        <v>11942754</v>
      </c>
      <c r="Y12" s="31">
        <f t="shared" si="0"/>
        <v>16988027</v>
      </c>
      <c r="Z12" s="32">
        <f>+IF(X12&lt;&gt;0,+(Y12/X12)*100,0)</f>
        <v>142.24547369894748</v>
      </c>
      <c r="AA12" s="33">
        <f>SUM(AA6:AA11)</f>
        <v>23885528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28975588</v>
      </c>
      <c r="D19" s="18"/>
      <c r="E19" s="19">
        <v>350603351</v>
      </c>
      <c r="F19" s="20">
        <v>350603351</v>
      </c>
      <c r="G19" s="20">
        <v>250452073</v>
      </c>
      <c r="H19" s="20">
        <v>3828875</v>
      </c>
      <c r="I19" s="20">
        <v>-219588911</v>
      </c>
      <c r="J19" s="20">
        <v>34692037</v>
      </c>
      <c r="K19" s="20">
        <v>614406</v>
      </c>
      <c r="L19" s="20">
        <v>1622813</v>
      </c>
      <c r="M19" s="20">
        <v>3402581</v>
      </c>
      <c r="N19" s="20">
        <v>5639800</v>
      </c>
      <c r="O19" s="20"/>
      <c r="P19" s="20"/>
      <c r="Q19" s="20"/>
      <c r="R19" s="20"/>
      <c r="S19" s="20"/>
      <c r="T19" s="20"/>
      <c r="U19" s="20"/>
      <c r="V19" s="20"/>
      <c r="W19" s="20">
        <v>40331837</v>
      </c>
      <c r="X19" s="20">
        <v>175301676</v>
      </c>
      <c r="Y19" s="20">
        <v>-134969839</v>
      </c>
      <c r="Z19" s="21">
        <v>-76.992897090156745</v>
      </c>
      <c r="AA19" s="22">
        <v>350603351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28975588</v>
      </c>
      <c r="D24" s="29">
        <f>SUM(D15:D23)</f>
        <v>0</v>
      </c>
      <c r="E24" s="36">
        <f t="shared" si="1"/>
        <v>350603351</v>
      </c>
      <c r="F24" s="37">
        <f t="shared" si="1"/>
        <v>350603351</v>
      </c>
      <c r="G24" s="37">
        <f t="shared" si="1"/>
        <v>250452073</v>
      </c>
      <c r="H24" s="37">
        <f t="shared" si="1"/>
        <v>3828875</v>
      </c>
      <c r="I24" s="37">
        <f t="shared" si="1"/>
        <v>-219588911</v>
      </c>
      <c r="J24" s="37">
        <f t="shared" si="1"/>
        <v>34692037</v>
      </c>
      <c r="K24" s="37">
        <f t="shared" si="1"/>
        <v>614406</v>
      </c>
      <c r="L24" s="37">
        <f t="shared" si="1"/>
        <v>1622813</v>
      </c>
      <c r="M24" s="37">
        <f t="shared" si="1"/>
        <v>3402581</v>
      </c>
      <c r="N24" s="37">
        <f t="shared" si="1"/>
        <v>5639800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40331837</v>
      </c>
      <c r="X24" s="37">
        <f t="shared" si="1"/>
        <v>175301676</v>
      </c>
      <c r="Y24" s="37">
        <f t="shared" si="1"/>
        <v>-134969839</v>
      </c>
      <c r="Z24" s="38">
        <f>+IF(X24&lt;&gt;0,+(Y24/X24)*100,0)</f>
        <v>-76.992897090156745</v>
      </c>
      <c r="AA24" s="39">
        <f>SUM(AA15:AA23)</f>
        <v>350603351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37718931</v>
      </c>
      <c r="D25" s="29">
        <f>+D12+D24</f>
        <v>0</v>
      </c>
      <c r="E25" s="30">
        <f t="shared" si="2"/>
        <v>374488879</v>
      </c>
      <c r="F25" s="31">
        <f t="shared" si="2"/>
        <v>374488879</v>
      </c>
      <c r="G25" s="31">
        <f t="shared" si="2"/>
        <v>271039696</v>
      </c>
      <c r="H25" s="31">
        <f t="shared" si="2"/>
        <v>6630779</v>
      </c>
      <c r="I25" s="31">
        <f t="shared" si="2"/>
        <v>-223447739</v>
      </c>
      <c r="J25" s="31">
        <f t="shared" si="2"/>
        <v>54222736</v>
      </c>
      <c r="K25" s="31">
        <f t="shared" si="2"/>
        <v>3768802</v>
      </c>
      <c r="L25" s="31">
        <f t="shared" si="2"/>
        <v>3753563</v>
      </c>
      <c r="M25" s="31">
        <f t="shared" si="2"/>
        <v>7517517</v>
      </c>
      <c r="N25" s="31">
        <f t="shared" si="2"/>
        <v>15039882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69262618</v>
      </c>
      <c r="X25" s="31">
        <f t="shared" si="2"/>
        <v>187244430</v>
      </c>
      <c r="Y25" s="31">
        <f t="shared" si="2"/>
        <v>-117981812</v>
      </c>
      <c r="Z25" s="32">
        <f>+IF(X25&lt;&gt;0,+(Y25/X25)*100,0)</f>
        <v>-63.00951755948094</v>
      </c>
      <c r="AA25" s="33">
        <f>+AA12+AA24</f>
        <v>374488879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82531</v>
      </c>
      <c r="F31" s="20">
        <v>82531</v>
      </c>
      <c r="G31" s="20">
        <v>82531</v>
      </c>
      <c r="H31" s="20"/>
      <c r="I31" s="20">
        <v>-82531</v>
      </c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41268</v>
      </c>
      <c r="Y31" s="20">
        <v>-41268</v>
      </c>
      <c r="Z31" s="21">
        <v>-100</v>
      </c>
      <c r="AA31" s="22">
        <v>82531</v>
      </c>
    </row>
    <row r="32" spans="1:27" ht="13.5" x14ac:dyDescent="0.25">
      <c r="A32" s="23" t="s">
        <v>58</v>
      </c>
      <c r="B32" s="17" t="s">
        <v>32</v>
      </c>
      <c r="C32" s="18">
        <v>5620674</v>
      </c>
      <c r="D32" s="18"/>
      <c r="E32" s="19"/>
      <c r="F32" s="20"/>
      <c r="G32" s="20">
        <v>22795295</v>
      </c>
      <c r="H32" s="20">
        <v>322165</v>
      </c>
      <c r="I32" s="20">
        <v>-16172304</v>
      </c>
      <c r="J32" s="20">
        <v>6945156</v>
      </c>
      <c r="K32" s="20">
        <v>280886</v>
      </c>
      <c r="L32" s="20">
        <v>172324</v>
      </c>
      <c r="M32" s="20">
        <v>475103</v>
      </c>
      <c r="N32" s="20">
        <v>928313</v>
      </c>
      <c r="O32" s="20"/>
      <c r="P32" s="20"/>
      <c r="Q32" s="20"/>
      <c r="R32" s="20"/>
      <c r="S32" s="20"/>
      <c r="T32" s="20"/>
      <c r="U32" s="20"/>
      <c r="V32" s="20"/>
      <c r="W32" s="20">
        <v>7873469</v>
      </c>
      <c r="X32" s="20"/>
      <c r="Y32" s="20">
        <v>7873469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5620674</v>
      </c>
      <c r="D34" s="29">
        <f>SUM(D29:D33)</f>
        <v>0</v>
      </c>
      <c r="E34" s="30">
        <f t="shared" si="3"/>
        <v>82531</v>
      </c>
      <c r="F34" s="31">
        <f t="shared" si="3"/>
        <v>82531</v>
      </c>
      <c r="G34" s="31">
        <f t="shared" si="3"/>
        <v>22877826</v>
      </c>
      <c r="H34" s="31">
        <f t="shared" si="3"/>
        <v>322165</v>
      </c>
      <c r="I34" s="31">
        <f t="shared" si="3"/>
        <v>-16254835</v>
      </c>
      <c r="J34" s="31">
        <f t="shared" si="3"/>
        <v>6945156</v>
      </c>
      <c r="K34" s="31">
        <f t="shared" si="3"/>
        <v>280886</v>
      </c>
      <c r="L34" s="31">
        <f t="shared" si="3"/>
        <v>172324</v>
      </c>
      <c r="M34" s="31">
        <f t="shared" si="3"/>
        <v>475103</v>
      </c>
      <c r="N34" s="31">
        <f t="shared" si="3"/>
        <v>928313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7873469</v>
      </c>
      <c r="X34" s="31">
        <f t="shared" si="3"/>
        <v>41268</v>
      </c>
      <c r="Y34" s="31">
        <f t="shared" si="3"/>
        <v>7832201</v>
      </c>
      <c r="Z34" s="32">
        <f>+IF(X34&lt;&gt;0,+(Y34/X34)*100,0)</f>
        <v>18978.872249684984</v>
      </c>
      <c r="AA34" s="33">
        <f>SUM(AA29:AA33)</f>
        <v>82531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5620674</v>
      </c>
      <c r="D40" s="29">
        <f>+D34+D39</f>
        <v>0</v>
      </c>
      <c r="E40" s="30">
        <f t="shared" si="5"/>
        <v>82531</v>
      </c>
      <c r="F40" s="31">
        <f t="shared" si="5"/>
        <v>82531</v>
      </c>
      <c r="G40" s="31">
        <f t="shared" si="5"/>
        <v>22877826</v>
      </c>
      <c r="H40" s="31">
        <f t="shared" si="5"/>
        <v>322165</v>
      </c>
      <c r="I40" s="31">
        <f t="shared" si="5"/>
        <v>-16254835</v>
      </c>
      <c r="J40" s="31">
        <f t="shared" si="5"/>
        <v>6945156</v>
      </c>
      <c r="K40" s="31">
        <f t="shared" si="5"/>
        <v>280886</v>
      </c>
      <c r="L40" s="31">
        <f t="shared" si="5"/>
        <v>172324</v>
      </c>
      <c r="M40" s="31">
        <f t="shared" si="5"/>
        <v>475103</v>
      </c>
      <c r="N40" s="31">
        <f t="shared" si="5"/>
        <v>928313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7873469</v>
      </c>
      <c r="X40" s="31">
        <f t="shared" si="5"/>
        <v>41268</v>
      </c>
      <c r="Y40" s="31">
        <f t="shared" si="5"/>
        <v>7832201</v>
      </c>
      <c r="Z40" s="32">
        <f>+IF(X40&lt;&gt;0,+(Y40/X40)*100,0)</f>
        <v>18978.872249684984</v>
      </c>
      <c r="AA40" s="33">
        <f>+AA34+AA39</f>
        <v>82531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32098257</v>
      </c>
      <c r="D42" s="43">
        <f>+D25-D40</f>
        <v>0</v>
      </c>
      <c r="E42" s="44">
        <f t="shared" si="6"/>
        <v>374406348</v>
      </c>
      <c r="F42" s="45">
        <f t="shared" si="6"/>
        <v>374406348</v>
      </c>
      <c r="G42" s="45">
        <f t="shared" si="6"/>
        <v>248161870</v>
      </c>
      <c r="H42" s="45">
        <f t="shared" si="6"/>
        <v>6308614</v>
      </c>
      <c r="I42" s="45">
        <f t="shared" si="6"/>
        <v>-207192904</v>
      </c>
      <c r="J42" s="45">
        <f t="shared" si="6"/>
        <v>47277580</v>
      </c>
      <c r="K42" s="45">
        <f t="shared" si="6"/>
        <v>3487916</v>
      </c>
      <c r="L42" s="45">
        <f t="shared" si="6"/>
        <v>3581239</v>
      </c>
      <c r="M42" s="45">
        <f t="shared" si="6"/>
        <v>7042414</v>
      </c>
      <c r="N42" s="45">
        <f t="shared" si="6"/>
        <v>14111569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61389149</v>
      </c>
      <c r="X42" s="45">
        <f t="shared" si="6"/>
        <v>187203162</v>
      </c>
      <c r="Y42" s="45">
        <f t="shared" si="6"/>
        <v>-125814013</v>
      </c>
      <c r="Z42" s="46">
        <f>+IF(X42&lt;&gt;0,+(Y42/X42)*100,0)</f>
        <v>-67.207205079153525</v>
      </c>
      <c r="AA42" s="47">
        <f>+AA25-AA40</f>
        <v>374406348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6792879</v>
      </c>
      <c r="D45" s="18"/>
      <c r="E45" s="19">
        <v>30262078</v>
      </c>
      <c r="F45" s="20">
        <v>30262078</v>
      </c>
      <c r="G45" s="20">
        <v>-57023869</v>
      </c>
      <c r="H45" s="20">
        <v>3112844</v>
      </c>
      <c r="I45" s="20">
        <v>69945932</v>
      </c>
      <c r="J45" s="20">
        <v>16034907</v>
      </c>
      <c r="K45" s="20">
        <v>2414947</v>
      </c>
      <c r="L45" s="20">
        <v>1377634</v>
      </c>
      <c r="M45" s="20">
        <v>2188647</v>
      </c>
      <c r="N45" s="20">
        <v>5981228</v>
      </c>
      <c r="O45" s="20"/>
      <c r="P45" s="20"/>
      <c r="Q45" s="20"/>
      <c r="R45" s="20"/>
      <c r="S45" s="20"/>
      <c r="T45" s="20"/>
      <c r="U45" s="20"/>
      <c r="V45" s="20"/>
      <c r="W45" s="20">
        <v>22016135</v>
      </c>
      <c r="X45" s="20">
        <v>15131040</v>
      </c>
      <c r="Y45" s="20">
        <v>6885095</v>
      </c>
      <c r="Z45" s="48">
        <v>45.503118093667055</v>
      </c>
      <c r="AA45" s="22">
        <v>30262078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6792879</v>
      </c>
      <c r="D48" s="51">
        <f>SUM(D45:D47)</f>
        <v>0</v>
      </c>
      <c r="E48" s="52">
        <f t="shared" si="7"/>
        <v>30262078</v>
      </c>
      <c r="F48" s="53">
        <f t="shared" si="7"/>
        <v>30262078</v>
      </c>
      <c r="G48" s="53">
        <f t="shared" si="7"/>
        <v>-57023869</v>
      </c>
      <c r="H48" s="53">
        <f t="shared" si="7"/>
        <v>3112844</v>
      </c>
      <c r="I48" s="53">
        <f t="shared" si="7"/>
        <v>69945932</v>
      </c>
      <c r="J48" s="53">
        <f t="shared" si="7"/>
        <v>16034907</v>
      </c>
      <c r="K48" s="53">
        <f t="shared" si="7"/>
        <v>2414947</v>
      </c>
      <c r="L48" s="53">
        <f t="shared" si="7"/>
        <v>1377634</v>
      </c>
      <c r="M48" s="53">
        <f t="shared" si="7"/>
        <v>2188647</v>
      </c>
      <c r="N48" s="53">
        <f t="shared" si="7"/>
        <v>5981228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22016135</v>
      </c>
      <c r="X48" s="53">
        <f t="shared" si="7"/>
        <v>15131040</v>
      </c>
      <c r="Y48" s="53">
        <f t="shared" si="7"/>
        <v>6885095</v>
      </c>
      <c r="Z48" s="54">
        <f>+IF(X48&lt;&gt;0,+(Y48/X48)*100,0)</f>
        <v>45.503118093667055</v>
      </c>
      <c r="AA48" s="55">
        <f>SUM(AA45:AA47)</f>
        <v>30262078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11339581</v>
      </c>
      <c r="D6" s="18"/>
      <c r="E6" s="19">
        <v>-231330559</v>
      </c>
      <c r="F6" s="20">
        <v>-231330559</v>
      </c>
      <c r="G6" s="20">
        <v>-10834989</v>
      </c>
      <c r="H6" s="20">
        <v>-23997057</v>
      </c>
      <c r="I6" s="20">
        <v>-33597705</v>
      </c>
      <c r="J6" s="20">
        <v>-68429751</v>
      </c>
      <c r="K6" s="20">
        <v>-28105269</v>
      </c>
      <c r="L6" s="20">
        <v>12283574</v>
      </c>
      <c r="M6" s="20">
        <v>-23780658</v>
      </c>
      <c r="N6" s="20">
        <v>-39602353</v>
      </c>
      <c r="O6" s="20"/>
      <c r="P6" s="20"/>
      <c r="Q6" s="20"/>
      <c r="R6" s="20"/>
      <c r="S6" s="20"/>
      <c r="T6" s="20"/>
      <c r="U6" s="20"/>
      <c r="V6" s="20"/>
      <c r="W6" s="20">
        <v>-108032104</v>
      </c>
      <c r="X6" s="20">
        <v>-108365122</v>
      </c>
      <c r="Y6" s="20">
        <v>333018</v>
      </c>
      <c r="Z6" s="21">
        <v>-0.30731105530430725</v>
      </c>
      <c r="AA6" s="22">
        <v>-231330559</v>
      </c>
    </row>
    <row r="7" spans="1:27" ht="13.5" x14ac:dyDescent="0.25">
      <c r="A7" s="23" t="s">
        <v>35</v>
      </c>
      <c r="B7" s="17" t="s">
        <v>32</v>
      </c>
      <c r="C7" s="18">
        <v>145208</v>
      </c>
      <c r="D7" s="18"/>
      <c r="E7" s="19"/>
      <c r="F7" s="20"/>
      <c r="G7" s="20">
        <v>145208</v>
      </c>
      <c r="H7" s="20"/>
      <c r="I7" s="20"/>
      <c r="J7" s="20">
        <v>145208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145208</v>
      </c>
      <c r="X7" s="20"/>
      <c r="Y7" s="20">
        <v>145208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1720503935</v>
      </c>
      <c r="D8" s="18"/>
      <c r="E8" s="19">
        <v>4490072617</v>
      </c>
      <c r="F8" s="20">
        <v>4490072617</v>
      </c>
      <c r="G8" s="20">
        <v>2879500187</v>
      </c>
      <c r="H8" s="20">
        <v>-816491277</v>
      </c>
      <c r="I8" s="20">
        <v>144782745</v>
      </c>
      <c r="J8" s="20">
        <v>2207791655</v>
      </c>
      <c r="K8" s="20">
        <v>-102290601</v>
      </c>
      <c r="L8" s="20">
        <v>422345501</v>
      </c>
      <c r="M8" s="20">
        <v>76537267</v>
      </c>
      <c r="N8" s="20">
        <v>396592167</v>
      </c>
      <c r="O8" s="20"/>
      <c r="P8" s="20"/>
      <c r="Q8" s="20"/>
      <c r="R8" s="20"/>
      <c r="S8" s="20"/>
      <c r="T8" s="20"/>
      <c r="U8" s="20"/>
      <c r="V8" s="20"/>
      <c r="W8" s="20">
        <v>2604383822</v>
      </c>
      <c r="X8" s="20">
        <v>2884352752</v>
      </c>
      <c r="Y8" s="20">
        <v>-279968930</v>
      </c>
      <c r="Z8" s="21">
        <v>-9.7064733086433534</v>
      </c>
      <c r="AA8" s="22">
        <v>4490072617</v>
      </c>
    </row>
    <row r="9" spans="1:27" ht="13.5" x14ac:dyDescent="0.25">
      <c r="A9" s="23" t="s">
        <v>37</v>
      </c>
      <c r="B9" s="17" t="s">
        <v>32</v>
      </c>
      <c r="C9" s="18">
        <v>57150791</v>
      </c>
      <c r="D9" s="18"/>
      <c r="E9" s="19">
        <v>-2265454</v>
      </c>
      <c r="F9" s="20">
        <v>-2265454</v>
      </c>
      <c r="G9" s="20">
        <v>67178476</v>
      </c>
      <c r="H9" s="20">
        <v>2063136</v>
      </c>
      <c r="I9" s="20">
        <v>1664708</v>
      </c>
      <c r="J9" s="20">
        <v>70906320</v>
      </c>
      <c r="K9" s="20">
        <v>2285479</v>
      </c>
      <c r="L9" s="20">
        <v>807359</v>
      </c>
      <c r="M9" s="20">
        <v>2803307</v>
      </c>
      <c r="N9" s="20">
        <v>5896145</v>
      </c>
      <c r="O9" s="20"/>
      <c r="P9" s="20"/>
      <c r="Q9" s="20"/>
      <c r="R9" s="20"/>
      <c r="S9" s="20"/>
      <c r="T9" s="20"/>
      <c r="U9" s="20"/>
      <c r="V9" s="20"/>
      <c r="W9" s="20">
        <v>76802465</v>
      </c>
      <c r="X9" s="20">
        <v>-1132726</v>
      </c>
      <c r="Y9" s="20">
        <v>77935191</v>
      </c>
      <c r="Z9" s="21">
        <v>-6880.3215428973999</v>
      </c>
      <c r="AA9" s="22">
        <v>-2265454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-2411745</v>
      </c>
      <c r="D11" s="18"/>
      <c r="E11" s="19">
        <v>47493995</v>
      </c>
      <c r="F11" s="20">
        <v>47493995</v>
      </c>
      <c r="G11" s="20">
        <v>-3801897</v>
      </c>
      <c r="H11" s="20">
        <v>1276044</v>
      </c>
      <c r="I11" s="20">
        <v>-57360</v>
      </c>
      <c r="J11" s="20">
        <v>-2583213</v>
      </c>
      <c r="K11" s="20">
        <v>-1641350</v>
      </c>
      <c r="L11" s="20">
        <v>11629522</v>
      </c>
      <c r="M11" s="20">
        <v>10969</v>
      </c>
      <c r="N11" s="20">
        <v>9999141</v>
      </c>
      <c r="O11" s="20"/>
      <c r="P11" s="20"/>
      <c r="Q11" s="20"/>
      <c r="R11" s="20"/>
      <c r="S11" s="20"/>
      <c r="T11" s="20"/>
      <c r="U11" s="20"/>
      <c r="V11" s="20"/>
      <c r="W11" s="20">
        <v>7415928</v>
      </c>
      <c r="X11" s="20">
        <v>-61165624</v>
      </c>
      <c r="Y11" s="20">
        <v>68581552</v>
      </c>
      <c r="Z11" s="21">
        <v>-112.12433964541913</v>
      </c>
      <c r="AA11" s="22">
        <v>47493995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1786727770</v>
      </c>
      <c r="D12" s="29">
        <f>SUM(D6:D11)</f>
        <v>0</v>
      </c>
      <c r="E12" s="30">
        <f t="shared" si="0"/>
        <v>4303970599</v>
      </c>
      <c r="F12" s="31">
        <f t="shared" si="0"/>
        <v>4303970599</v>
      </c>
      <c r="G12" s="31">
        <f t="shared" si="0"/>
        <v>2932186985</v>
      </c>
      <c r="H12" s="31">
        <f t="shared" si="0"/>
        <v>-837149154</v>
      </c>
      <c r="I12" s="31">
        <f t="shared" si="0"/>
        <v>112792388</v>
      </c>
      <c r="J12" s="31">
        <f t="shared" si="0"/>
        <v>2207830219</v>
      </c>
      <c r="K12" s="31">
        <f t="shared" si="0"/>
        <v>-129751741</v>
      </c>
      <c r="L12" s="31">
        <f t="shared" si="0"/>
        <v>447065956</v>
      </c>
      <c r="M12" s="31">
        <f t="shared" si="0"/>
        <v>55570885</v>
      </c>
      <c r="N12" s="31">
        <f t="shared" si="0"/>
        <v>372885100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2580715319</v>
      </c>
      <c r="X12" s="31">
        <f t="shared" si="0"/>
        <v>2713689280</v>
      </c>
      <c r="Y12" s="31">
        <f t="shared" si="0"/>
        <v>-132973961</v>
      </c>
      <c r="Z12" s="32">
        <f>+IF(X12&lt;&gt;0,+(Y12/X12)*100,0)</f>
        <v>-4.9001174150638205</v>
      </c>
      <c r="AA12" s="33">
        <f>SUM(AA6:AA11)</f>
        <v>4303970599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7535164357</v>
      </c>
      <c r="D19" s="18"/>
      <c r="E19" s="19">
        <v>5629756016</v>
      </c>
      <c r="F19" s="20">
        <v>5614520897</v>
      </c>
      <c r="G19" s="20">
        <v>7242228466</v>
      </c>
      <c r="H19" s="20">
        <v>213825340</v>
      </c>
      <c r="I19" s="20">
        <v>-205678569</v>
      </c>
      <c r="J19" s="20">
        <v>7250375237</v>
      </c>
      <c r="K19" s="20">
        <v>-2904400745</v>
      </c>
      <c r="L19" s="20">
        <v>3354398720</v>
      </c>
      <c r="M19" s="20">
        <v>47297472</v>
      </c>
      <c r="N19" s="20">
        <v>497295447</v>
      </c>
      <c r="O19" s="20"/>
      <c r="P19" s="20"/>
      <c r="Q19" s="20"/>
      <c r="R19" s="20"/>
      <c r="S19" s="20"/>
      <c r="T19" s="20"/>
      <c r="U19" s="20"/>
      <c r="V19" s="20"/>
      <c r="W19" s="20">
        <v>7747670684</v>
      </c>
      <c r="X19" s="20">
        <v>3836625885</v>
      </c>
      <c r="Y19" s="20">
        <v>3911044799</v>
      </c>
      <c r="Z19" s="21">
        <v>101.93969691678709</v>
      </c>
      <c r="AA19" s="22">
        <v>5614520897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1</v>
      </c>
      <c r="F22" s="20">
        <v>1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1</v>
      </c>
      <c r="Y22" s="20">
        <v>-1</v>
      </c>
      <c r="Z22" s="21">
        <v>-100</v>
      </c>
      <c r="AA22" s="22">
        <v>1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7535164357</v>
      </c>
      <c r="D24" s="29">
        <f>SUM(D15:D23)</f>
        <v>0</v>
      </c>
      <c r="E24" s="36">
        <f t="shared" si="1"/>
        <v>5629756017</v>
      </c>
      <c r="F24" s="37">
        <f t="shared" si="1"/>
        <v>5614520898</v>
      </c>
      <c r="G24" s="37">
        <f t="shared" si="1"/>
        <v>7242228466</v>
      </c>
      <c r="H24" s="37">
        <f t="shared" si="1"/>
        <v>213825340</v>
      </c>
      <c r="I24" s="37">
        <f t="shared" si="1"/>
        <v>-205678569</v>
      </c>
      <c r="J24" s="37">
        <f t="shared" si="1"/>
        <v>7250375237</v>
      </c>
      <c r="K24" s="37">
        <f t="shared" si="1"/>
        <v>-2904400745</v>
      </c>
      <c r="L24" s="37">
        <f t="shared" si="1"/>
        <v>3354398720</v>
      </c>
      <c r="M24" s="37">
        <f t="shared" si="1"/>
        <v>47297472</v>
      </c>
      <c r="N24" s="37">
        <f t="shared" si="1"/>
        <v>497295447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7747670684</v>
      </c>
      <c r="X24" s="37">
        <f t="shared" si="1"/>
        <v>3836625886</v>
      </c>
      <c r="Y24" s="37">
        <f t="shared" si="1"/>
        <v>3911044798</v>
      </c>
      <c r="Z24" s="38">
        <f>+IF(X24&lt;&gt;0,+(Y24/X24)*100,0)</f>
        <v>101.93969686415237</v>
      </c>
      <c r="AA24" s="39">
        <f>SUM(AA15:AA23)</f>
        <v>5614520898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9321892127</v>
      </c>
      <c r="D25" s="29">
        <f>+D12+D24</f>
        <v>0</v>
      </c>
      <c r="E25" s="30">
        <f t="shared" si="2"/>
        <v>9933726616</v>
      </c>
      <c r="F25" s="31">
        <f t="shared" si="2"/>
        <v>9918491497</v>
      </c>
      <c r="G25" s="31">
        <f t="shared" si="2"/>
        <v>10174415451</v>
      </c>
      <c r="H25" s="31">
        <f t="shared" si="2"/>
        <v>-623323814</v>
      </c>
      <c r="I25" s="31">
        <f t="shared" si="2"/>
        <v>-92886181</v>
      </c>
      <c r="J25" s="31">
        <f t="shared" si="2"/>
        <v>9458205456</v>
      </c>
      <c r="K25" s="31">
        <f t="shared" si="2"/>
        <v>-3034152486</v>
      </c>
      <c r="L25" s="31">
        <f t="shared" si="2"/>
        <v>3801464676</v>
      </c>
      <c r="M25" s="31">
        <f t="shared" si="2"/>
        <v>102868357</v>
      </c>
      <c r="N25" s="31">
        <f t="shared" si="2"/>
        <v>870180547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10328386003</v>
      </c>
      <c r="X25" s="31">
        <f t="shared" si="2"/>
        <v>6550315166</v>
      </c>
      <c r="Y25" s="31">
        <f t="shared" si="2"/>
        <v>3778070837</v>
      </c>
      <c r="Z25" s="32">
        <f>+IF(X25&lt;&gt;0,+(Y25/X25)*100,0)</f>
        <v>57.677695519299846</v>
      </c>
      <c r="AA25" s="33">
        <f>+AA12+AA24</f>
        <v>9918491497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98143987</v>
      </c>
      <c r="D31" s="18"/>
      <c r="E31" s="19">
        <v>33070330</v>
      </c>
      <c r="F31" s="20">
        <v>33070330</v>
      </c>
      <c r="G31" s="20">
        <v>99006249</v>
      </c>
      <c r="H31" s="20">
        <v>-256135</v>
      </c>
      <c r="I31" s="20">
        <v>550587</v>
      </c>
      <c r="J31" s="20">
        <v>99300701</v>
      </c>
      <c r="K31" s="20">
        <v>-903427</v>
      </c>
      <c r="L31" s="20">
        <v>1534129</v>
      </c>
      <c r="M31" s="20">
        <v>187738</v>
      </c>
      <c r="N31" s="20">
        <v>818440</v>
      </c>
      <c r="O31" s="20"/>
      <c r="P31" s="20"/>
      <c r="Q31" s="20"/>
      <c r="R31" s="20"/>
      <c r="S31" s="20"/>
      <c r="T31" s="20"/>
      <c r="U31" s="20"/>
      <c r="V31" s="20"/>
      <c r="W31" s="20">
        <v>100119141</v>
      </c>
      <c r="X31" s="20">
        <v>16699645</v>
      </c>
      <c r="Y31" s="20">
        <v>83419496</v>
      </c>
      <c r="Z31" s="21">
        <v>499.52855884062205</v>
      </c>
      <c r="AA31" s="22">
        <v>33070330</v>
      </c>
    </row>
    <row r="32" spans="1:27" ht="13.5" x14ac:dyDescent="0.25">
      <c r="A32" s="23" t="s">
        <v>58</v>
      </c>
      <c r="B32" s="17" t="s">
        <v>32</v>
      </c>
      <c r="C32" s="18">
        <v>580786585</v>
      </c>
      <c r="D32" s="18"/>
      <c r="E32" s="19">
        <v>-101545590</v>
      </c>
      <c r="F32" s="20">
        <v>-101545590</v>
      </c>
      <c r="G32" s="20">
        <v>511937712</v>
      </c>
      <c r="H32" s="20">
        <v>161940867</v>
      </c>
      <c r="I32" s="20">
        <v>208821365</v>
      </c>
      <c r="J32" s="20">
        <v>882699944</v>
      </c>
      <c r="K32" s="20">
        <v>86634360</v>
      </c>
      <c r="L32" s="20">
        <v>186231924</v>
      </c>
      <c r="M32" s="20">
        <v>260316571</v>
      </c>
      <c r="N32" s="20">
        <v>533182855</v>
      </c>
      <c r="O32" s="20"/>
      <c r="P32" s="20"/>
      <c r="Q32" s="20"/>
      <c r="R32" s="20"/>
      <c r="S32" s="20"/>
      <c r="T32" s="20"/>
      <c r="U32" s="20"/>
      <c r="V32" s="20"/>
      <c r="W32" s="20">
        <v>1415882799</v>
      </c>
      <c r="X32" s="20">
        <v>-48211561</v>
      </c>
      <c r="Y32" s="20">
        <v>1464094360</v>
      </c>
      <c r="Z32" s="21">
        <v>-3036.8117721805356</v>
      </c>
      <c r="AA32" s="22">
        <v>-101545590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678930572</v>
      </c>
      <c r="D34" s="29">
        <f>SUM(D29:D33)</f>
        <v>0</v>
      </c>
      <c r="E34" s="30">
        <f t="shared" si="3"/>
        <v>-68475260</v>
      </c>
      <c r="F34" s="31">
        <f t="shared" si="3"/>
        <v>-68475260</v>
      </c>
      <c r="G34" s="31">
        <f t="shared" si="3"/>
        <v>610943961</v>
      </c>
      <c r="H34" s="31">
        <f t="shared" si="3"/>
        <v>161684732</v>
      </c>
      <c r="I34" s="31">
        <f t="shared" si="3"/>
        <v>209371952</v>
      </c>
      <c r="J34" s="31">
        <f t="shared" si="3"/>
        <v>982000645</v>
      </c>
      <c r="K34" s="31">
        <f t="shared" si="3"/>
        <v>85730933</v>
      </c>
      <c r="L34" s="31">
        <f t="shared" si="3"/>
        <v>187766053</v>
      </c>
      <c r="M34" s="31">
        <f t="shared" si="3"/>
        <v>260504309</v>
      </c>
      <c r="N34" s="31">
        <f t="shared" si="3"/>
        <v>534001295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1516001940</v>
      </c>
      <c r="X34" s="31">
        <f t="shared" si="3"/>
        <v>-31511916</v>
      </c>
      <c r="Y34" s="31">
        <f t="shared" si="3"/>
        <v>1547513856</v>
      </c>
      <c r="Z34" s="32">
        <f>+IF(X34&lt;&gt;0,+(Y34/X34)*100,0)</f>
        <v>-4910.884682480113</v>
      </c>
      <c r="AA34" s="33">
        <f>SUM(AA29:AA33)</f>
        <v>-68475260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985267</v>
      </c>
      <c r="D37" s="18"/>
      <c r="E37" s="19"/>
      <c r="F37" s="20"/>
      <c r="G37" s="20">
        <v>985267</v>
      </c>
      <c r="H37" s="20"/>
      <c r="I37" s="20"/>
      <c r="J37" s="20">
        <v>985267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985267</v>
      </c>
      <c r="X37" s="20"/>
      <c r="Y37" s="20">
        <v>985267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985267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985267</v>
      </c>
      <c r="H39" s="37">
        <f t="shared" si="4"/>
        <v>0</v>
      </c>
      <c r="I39" s="37">
        <f t="shared" si="4"/>
        <v>0</v>
      </c>
      <c r="J39" s="37">
        <f t="shared" si="4"/>
        <v>985267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985267</v>
      </c>
      <c r="X39" s="37">
        <f t="shared" si="4"/>
        <v>0</v>
      </c>
      <c r="Y39" s="37">
        <f t="shared" si="4"/>
        <v>985267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679915839</v>
      </c>
      <c r="D40" s="29">
        <f>+D34+D39</f>
        <v>0</v>
      </c>
      <c r="E40" s="30">
        <f t="shared" si="5"/>
        <v>-68475260</v>
      </c>
      <c r="F40" s="31">
        <f t="shared" si="5"/>
        <v>-68475260</v>
      </c>
      <c r="G40" s="31">
        <f t="shared" si="5"/>
        <v>611929228</v>
      </c>
      <c r="H40" s="31">
        <f t="shared" si="5"/>
        <v>161684732</v>
      </c>
      <c r="I40" s="31">
        <f t="shared" si="5"/>
        <v>209371952</v>
      </c>
      <c r="J40" s="31">
        <f t="shared" si="5"/>
        <v>982985912</v>
      </c>
      <c r="K40" s="31">
        <f t="shared" si="5"/>
        <v>85730933</v>
      </c>
      <c r="L40" s="31">
        <f t="shared" si="5"/>
        <v>187766053</v>
      </c>
      <c r="M40" s="31">
        <f t="shared" si="5"/>
        <v>260504309</v>
      </c>
      <c r="N40" s="31">
        <f t="shared" si="5"/>
        <v>534001295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1516987207</v>
      </c>
      <c r="X40" s="31">
        <f t="shared" si="5"/>
        <v>-31511916</v>
      </c>
      <c r="Y40" s="31">
        <f t="shared" si="5"/>
        <v>1548499123</v>
      </c>
      <c r="Z40" s="32">
        <f>+IF(X40&lt;&gt;0,+(Y40/X40)*100,0)</f>
        <v>-4914.0113314595028</v>
      </c>
      <c r="AA40" s="33">
        <f>+AA34+AA39</f>
        <v>-68475260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8641976288</v>
      </c>
      <c r="D42" s="43">
        <f>+D25-D40</f>
        <v>0</v>
      </c>
      <c r="E42" s="44">
        <f t="shared" si="6"/>
        <v>10002201876</v>
      </c>
      <c r="F42" s="45">
        <f t="shared" si="6"/>
        <v>9986966757</v>
      </c>
      <c r="G42" s="45">
        <f t="shared" si="6"/>
        <v>9562486223</v>
      </c>
      <c r="H42" s="45">
        <f t="shared" si="6"/>
        <v>-785008546</v>
      </c>
      <c r="I42" s="45">
        <f t="shared" si="6"/>
        <v>-302258133</v>
      </c>
      <c r="J42" s="45">
        <f t="shared" si="6"/>
        <v>8475219544</v>
      </c>
      <c r="K42" s="45">
        <f t="shared" si="6"/>
        <v>-3119883419</v>
      </c>
      <c r="L42" s="45">
        <f t="shared" si="6"/>
        <v>3613698623</v>
      </c>
      <c r="M42" s="45">
        <f t="shared" si="6"/>
        <v>-157635952</v>
      </c>
      <c r="N42" s="45">
        <f t="shared" si="6"/>
        <v>336179252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8811398796</v>
      </c>
      <c r="X42" s="45">
        <f t="shared" si="6"/>
        <v>6581827082</v>
      </c>
      <c r="Y42" s="45">
        <f t="shared" si="6"/>
        <v>2229571714</v>
      </c>
      <c r="Z42" s="46">
        <f>+IF(X42&lt;&gt;0,+(Y42/X42)*100,0)</f>
        <v>33.874662555287102</v>
      </c>
      <c r="AA42" s="47">
        <f>+AA25-AA40</f>
        <v>9986966757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-651139748</v>
      </c>
      <c r="D45" s="18"/>
      <c r="E45" s="19">
        <v>448884940</v>
      </c>
      <c r="F45" s="20">
        <v>448884940</v>
      </c>
      <c r="G45" s="20">
        <v>-569152097</v>
      </c>
      <c r="H45" s="20">
        <v>-865043254</v>
      </c>
      <c r="I45" s="20">
        <v>199464091</v>
      </c>
      <c r="J45" s="20">
        <v>-1234731260</v>
      </c>
      <c r="K45" s="20">
        <v>-177276904</v>
      </c>
      <c r="L45" s="20">
        <v>20651987</v>
      </c>
      <c r="M45" s="20">
        <v>37851451</v>
      </c>
      <c r="N45" s="20">
        <v>-118773466</v>
      </c>
      <c r="O45" s="20"/>
      <c r="P45" s="20"/>
      <c r="Q45" s="20"/>
      <c r="R45" s="20"/>
      <c r="S45" s="20"/>
      <c r="T45" s="20"/>
      <c r="U45" s="20"/>
      <c r="V45" s="20"/>
      <c r="W45" s="20">
        <v>-1353504726</v>
      </c>
      <c r="X45" s="20">
        <v>250187693</v>
      </c>
      <c r="Y45" s="20">
        <v>-1603692419</v>
      </c>
      <c r="Z45" s="48">
        <v>-640.99572595683196</v>
      </c>
      <c r="AA45" s="22">
        <v>448884940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-651139748</v>
      </c>
      <c r="D48" s="51">
        <f>SUM(D45:D47)</f>
        <v>0</v>
      </c>
      <c r="E48" s="52">
        <f t="shared" si="7"/>
        <v>448884940</v>
      </c>
      <c r="F48" s="53">
        <f t="shared" si="7"/>
        <v>448884940</v>
      </c>
      <c r="G48" s="53">
        <f t="shared" si="7"/>
        <v>-569152097</v>
      </c>
      <c r="H48" s="53">
        <f t="shared" si="7"/>
        <v>-865043254</v>
      </c>
      <c r="I48" s="53">
        <f t="shared" si="7"/>
        <v>199464091</v>
      </c>
      <c r="J48" s="53">
        <f t="shared" si="7"/>
        <v>-1234731260</v>
      </c>
      <c r="K48" s="53">
        <f t="shared" si="7"/>
        <v>-177276904</v>
      </c>
      <c r="L48" s="53">
        <f t="shared" si="7"/>
        <v>20651987</v>
      </c>
      <c r="M48" s="53">
        <f t="shared" si="7"/>
        <v>37851451</v>
      </c>
      <c r="N48" s="53">
        <f t="shared" si="7"/>
        <v>-118773466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-1353504726</v>
      </c>
      <c r="X48" s="53">
        <f t="shared" si="7"/>
        <v>250187693</v>
      </c>
      <c r="Y48" s="53">
        <f t="shared" si="7"/>
        <v>-1603692419</v>
      </c>
      <c r="Z48" s="54">
        <f>+IF(X48&lt;&gt;0,+(Y48/X48)*100,0)</f>
        <v>-640.99572595683196</v>
      </c>
      <c r="AA48" s="55">
        <f>SUM(AA45:AA47)</f>
        <v>448884940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C63DF88-0C36-44CE-AAEE-0F423946BA01}"/>
</file>

<file path=customXml/itemProps2.xml><?xml version="1.0" encoding="utf-8"?>
<ds:datastoreItem xmlns:ds="http://schemas.openxmlformats.org/officeDocument/2006/customXml" ds:itemID="{A2551AEF-8579-4663-8BEE-4A118908A997}"/>
</file>

<file path=customXml/itemProps3.xml><?xml version="1.0" encoding="utf-8"?>
<ds:datastoreItem xmlns:ds="http://schemas.openxmlformats.org/officeDocument/2006/customXml" ds:itemID="{CFA45C7D-FE47-4E60-9961-B56980B188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2022-03-12T14:24:20Z</dcterms:created>
  <dcterms:modified xsi:type="dcterms:W3CDTF">2022-03-12T14:29:15Z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